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U:\0_Javna naročila, kakovost in komuniciranje\BM Javno naročanje\03 UJP\02_RD\"/>
    </mc:Choice>
  </mc:AlternateContent>
  <xr:revisionPtr revIDLastSave="0" documentId="13_ncr:1_{974F5450-4754-45F4-B137-7D5EE6784601}" xr6:coauthVersionLast="47" xr6:coauthVersionMax="47" xr10:uidLastSave="{00000000-0000-0000-0000-000000000000}"/>
  <workbookProtection workbookAlgorithmName="SHA-512" workbookHashValue="qTNNe8taWLsyq2f71AdboFoptKgz83JUV+uUeOZo/QQWKlDCtcnLdoo26y2TedJjuBIOUn/rabFP6BEGbYAfrA==" workbookSaltValue="vFnZhl6qzJSUBxdWzyYyqA==" workbookSpinCount="100000" lockStructure="1"/>
  <bookViews>
    <workbookView xWindow="-120" yWindow="-120" windowWidth="29040" windowHeight="17640" activeTab="1" xr2:uid="{00000000-000D-0000-FFFF-FFFF00000000}"/>
  </bookViews>
  <sheets>
    <sheet name="Sklop 1" sheetId="4" r:id="rId1"/>
    <sheet name="Sklop 2" sheetId="5" r:id="rId2"/>
    <sheet name="Sklop 3" sheetId="6" r:id="rId3"/>
    <sheet name="Sklop 4" sheetId="7" r:id="rId4"/>
    <sheet name="Sklop 5" sheetId="8" r:id="rId5"/>
    <sheet name="Sklop 6" sheetId="9" r:id="rId6"/>
    <sheet name="Sklop 7 " sheetId="10" r:id="rId7"/>
    <sheet name="Sklop 8" sheetId="11" r:id="rId8"/>
  </sheets>
  <definedNames>
    <definedName name="_xlnm.Print_Area" localSheetId="0">'Sklop 1'!$A$1:$F$111</definedName>
    <definedName name="_xlnm.Print_Area" localSheetId="1">'Sklop 2'!$A$1:$F$137</definedName>
    <definedName name="_xlnm.Print_Area" localSheetId="2">'Sklop 3'!$A$1:$F$181</definedName>
    <definedName name="_xlnm.Print_Area" localSheetId="3">'Sklop 4'!$A$1:$F$122</definedName>
    <definedName name="_xlnm.Print_Area" localSheetId="4">'Sklop 5'!$A$1:$F$129</definedName>
    <definedName name="_xlnm.Print_Area" localSheetId="5">'Sklop 6'!$A$1:$F$65</definedName>
    <definedName name="_xlnm.Print_Area" localSheetId="6">'Sklop 7 '!$A$1:$F$122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2" i="11" l="1"/>
  <c r="F21" i="11"/>
  <c r="F20" i="11"/>
  <c r="F19" i="11"/>
  <c r="F18" i="11"/>
  <c r="F17" i="11"/>
  <c r="F108" i="10"/>
  <c r="F107" i="10"/>
  <c r="F106" i="10"/>
  <c r="F105" i="10"/>
  <c r="F104" i="10"/>
  <c r="F103" i="10"/>
  <c r="F102" i="10"/>
  <c r="F101" i="10"/>
  <c r="F100" i="10"/>
  <c r="F99" i="10"/>
  <c r="F98" i="10"/>
  <c r="F97" i="10"/>
  <c r="F96" i="10"/>
  <c r="F95" i="10"/>
  <c r="F94" i="10"/>
  <c r="F93" i="10"/>
  <c r="F92" i="10"/>
  <c r="F91" i="10"/>
  <c r="F90" i="10"/>
  <c r="F89" i="10"/>
  <c r="F88" i="10"/>
  <c r="F87" i="10"/>
  <c r="F86" i="10"/>
  <c r="F85" i="10"/>
  <c r="F84" i="10"/>
  <c r="F83" i="10"/>
  <c r="F82" i="10"/>
  <c r="F81" i="10"/>
  <c r="F80" i="10"/>
  <c r="F79" i="10"/>
  <c r="F78" i="10"/>
  <c r="F77" i="10"/>
  <c r="F76" i="10"/>
  <c r="F75" i="10"/>
  <c r="F74" i="10"/>
  <c r="F67" i="10"/>
  <c r="F66" i="10"/>
  <c r="F65" i="10"/>
  <c r="F64" i="10"/>
  <c r="F63" i="10"/>
  <c r="F62" i="10"/>
  <c r="F60" i="10"/>
  <c r="F59" i="10"/>
  <c r="F58" i="10"/>
  <c r="F57" i="10"/>
  <c r="F56" i="10"/>
  <c r="F55" i="10"/>
  <c r="F54" i="10"/>
  <c r="F47" i="10"/>
  <c r="F46" i="10"/>
  <c r="F45" i="10"/>
  <c r="F44" i="10"/>
  <c r="F43" i="10"/>
  <c r="F42" i="10"/>
  <c r="F41" i="10"/>
  <c r="F40" i="10"/>
  <c r="F39" i="10"/>
  <c r="F32" i="10"/>
  <c r="F31" i="10"/>
  <c r="F30" i="10"/>
  <c r="F29" i="10"/>
  <c r="F28" i="10"/>
  <c r="F27" i="10"/>
  <c r="F25" i="10"/>
  <c r="F24" i="10"/>
  <c r="F23" i="10"/>
  <c r="F22" i="10"/>
  <c r="F21" i="10"/>
  <c r="F20" i="10"/>
  <c r="F19" i="10"/>
  <c r="F18" i="10"/>
  <c r="F17" i="10"/>
  <c r="F51" i="9"/>
  <c r="F50" i="9"/>
  <c r="F49" i="9"/>
  <c r="F48" i="9"/>
  <c r="F47" i="9"/>
  <c r="F46" i="9"/>
  <c r="F45" i="9"/>
  <c r="F44" i="9"/>
  <c r="F43" i="9"/>
  <c r="F42" i="9"/>
  <c r="F41" i="9"/>
  <c r="F40" i="9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23" i="11" l="1"/>
  <c r="F48" i="10"/>
  <c r="F49" i="10" s="1"/>
  <c r="F109" i="10"/>
  <c r="F110" i="10" s="1"/>
  <c r="F33" i="10"/>
  <c r="F34" i="10" s="1"/>
  <c r="F68" i="10"/>
  <c r="F69" i="10" s="1"/>
  <c r="F52" i="9"/>
  <c r="F55" i="9" l="1"/>
  <c r="F56" i="9" s="1"/>
  <c r="F53" i="9"/>
  <c r="F26" i="11"/>
  <c r="F24" i="11"/>
  <c r="F27" i="11" s="1"/>
  <c r="F113" i="10"/>
  <c r="F112" i="10"/>
  <c r="F16" i="8" l="1"/>
  <c r="F17" i="8"/>
  <c r="F18" i="8"/>
  <c r="F19" i="8"/>
  <c r="F20" i="8"/>
  <c r="F21" i="8"/>
  <c r="F22" i="8"/>
  <c r="F23" i="8"/>
  <c r="F25" i="8"/>
  <c r="F26" i="8"/>
  <c r="F27" i="8"/>
  <c r="F28" i="8"/>
  <c r="F29" i="8"/>
  <c r="F30" i="8"/>
  <c r="F31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7" i="8"/>
  <c r="F58" i="8"/>
  <c r="F59" i="8"/>
  <c r="F60" i="8"/>
  <c r="F61" i="8"/>
  <c r="F62" i="8"/>
  <c r="F63" i="8"/>
  <c r="F64" i="8"/>
  <c r="F66" i="8"/>
  <c r="F67" i="8"/>
  <c r="F68" i="8"/>
  <c r="F69" i="8"/>
  <c r="F70" i="8"/>
  <c r="F71" i="8"/>
  <c r="F72" i="8"/>
  <c r="F79" i="8"/>
  <c r="F80" i="8"/>
  <c r="F81" i="8"/>
  <c r="F82" i="8"/>
  <c r="F83" i="8"/>
  <c r="F84" i="8"/>
  <c r="F85" i="8"/>
  <c r="F86" i="8"/>
  <c r="F87" i="8"/>
  <c r="F88" i="8"/>
  <c r="F89" i="8"/>
  <c r="F90" i="8"/>
  <c r="F91" i="8"/>
  <c r="F92" i="8"/>
  <c r="F93" i="8"/>
  <c r="F94" i="8"/>
  <c r="F95" i="8"/>
  <c r="F96" i="8"/>
  <c r="F97" i="8"/>
  <c r="F98" i="8"/>
  <c r="F99" i="8"/>
  <c r="F100" i="8"/>
  <c r="F101" i="8"/>
  <c r="F102" i="8"/>
  <c r="F103" i="8"/>
  <c r="F104" i="8"/>
  <c r="F105" i="8"/>
  <c r="F106" i="8"/>
  <c r="F107" i="8"/>
  <c r="F108" i="8"/>
  <c r="F109" i="8"/>
  <c r="F110" i="8"/>
  <c r="F111" i="8"/>
  <c r="F112" i="8"/>
  <c r="F113" i="8"/>
  <c r="F114" i="8"/>
  <c r="F107" i="7"/>
  <c r="F106" i="7"/>
  <c r="F105" i="7"/>
  <c r="F104" i="7"/>
  <c r="F103" i="7"/>
  <c r="F102" i="7"/>
  <c r="F101" i="7"/>
  <c r="F100" i="7"/>
  <c r="F99" i="7"/>
  <c r="F98" i="7"/>
  <c r="F97" i="7"/>
  <c r="F96" i="7"/>
  <c r="F95" i="7"/>
  <c r="F94" i="7"/>
  <c r="F93" i="7"/>
  <c r="F92" i="7"/>
  <c r="F91" i="7"/>
  <c r="F90" i="7"/>
  <c r="F89" i="7"/>
  <c r="F88" i="7"/>
  <c r="F87" i="7"/>
  <c r="F86" i="7"/>
  <c r="F85" i="7"/>
  <c r="F84" i="7"/>
  <c r="F83" i="7"/>
  <c r="F82" i="7"/>
  <c r="F81" i="7"/>
  <c r="F80" i="7"/>
  <c r="F79" i="7"/>
  <c r="F78" i="7"/>
  <c r="F77" i="7"/>
  <c r="F76" i="7"/>
  <c r="F75" i="7"/>
  <c r="F74" i="7"/>
  <c r="F73" i="7"/>
  <c r="F72" i="7"/>
  <c r="F65" i="7"/>
  <c r="F64" i="7"/>
  <c r="F63" i="7"/>
  <c r="F62" i="7"/>
  <c r="F61" i="7"/>
  <c r="F60" i="7"/>
  <c r="F59" i="7"/>
  <c r="F57" i="7"/>
  <c r="F56" i="7"/>
  <c r="F55" i="7"/>
  <c r="F54" i="7"/>
  <c r="F53" i="7"/>
  <c r="F52" i="7"/>
  <c r="F51" i="7"/>
  <c r="F44" i="7"/>
  <c r="F43" i="7"/>
  <c r="F42" i="7"/>
  <c r="F41" i="7"/>
  <c r="F40" i="7"/>
  <c r="F39" i="7"/>
  <c r="F32" i="7"/>
  <c r="F31" i="7"/>
  <c r="F30" i="7"/>
  <c r="F29" i="7"/>
  <c r="F28" i="7"/>
  <c r="F27" i="7"/>
  <c r="F26" i="7"/>
  <c r="F24" i="7"/>
  <c r="F23" i="7"/>
  <c r="F22" i="7"/>
  <c r="F21" i="7"/>
  <c r="F20" i="7"/>
  <c r="F19" i="7"/>
  <c r="F18" i="7"/>
  <c r="F17" i="7"/>
  <c r="F32" i="8" l="1"/>
  <c r="F33" i="8" s="1"/>
  <c r="F73" i="8"/>
  <c r="F74" i="8" s="1"/>
  <c r="F51" i="8"/>
  <c r="F52" i="8" s="1"/>
  <c r="F115" i="8"/>
  <c r="F116" i="8" s="1"/>
  <c r="F45" i="7"/>
  <c r="F46" i="7" s="1"/>
  <c r="F108" i="7"/>
  <c r="F109" i="7" s="1"/>
  <c r="F33" i="7"/>
  <c r="F34" i="7" s="1"/>
  <c r="F66" i="7"/>
  <c r="F67" i="7" s="1"/>
  <c r="F119" i="8" l="1"/>
  <c r="F118" i="8"/>
  <c r="F112" i="7"/>
  <c r="F111" i="7"/>
  <c r="F166" i="6" l="1"/>
  <c r="F165" i="6"/>
  <c r="F164" i="6"/>
  <c r="F163" i="6"/>
  <c r="F162" i="6"/>
  <c r="F161" i="6"/>
  <c r="F160" i="6"/>
  <c r="F159" i="6"/>
  <c r="F158" i="6"/>
  <c r="F157" i="6"/>
  <c r="F156" i="6"/>
  <c r="F155" i="6"/>
  <c r="F154" i="6"/>
  <c r="F153" i="6"/>
  <c r="F152" i="6"/>
  <c r="F151" i="6"/>
  <c r="F150" i="6"/>
  <c r="F149" i="6"/>
  <c r="F148" i="6"/>
  <c r="F147" i="6"/>
  <c r="F146" i="6"/>
  <c r="F145" i="6"/>
  <c r="F144" i="6"/>
  <c r="F143" i="6"/>
  <c r="F142" i="6"/>
  <c r="F141" i="6"/>
  <c r="F134" i="6"/>
  <c r="F133" i="6"/>
  <c r="F132" i="6"/>
  <c r="F131" i="6"/>
  <c r="F130" i="6"/>
  <c r="F129" i="6"/>
  <c r="F127" i="6"/>
  <c r="F126" i="6"/>
  <c r="F125" i="6"/>
  <c r="F124" i="6"/>
  <c r="F123" i="6"/>
  <c r="F122" i="6"/>
  <c r="F121" i="6"/>
  <c r="F113" i="6"/>
  <c r="F112" i="6"/>
  <c r="F111" i="6"/>
  <c r="F110" i="6"/>
  <c r="F109" i="6"/>
  <c r="F108" i="6"/>
  <c r="F107" i="6"/>
  <c r="F106" i="6"/>
  <c r="F105" i="6"/>
  <c r="F104" i="6"/>
  <c r="F103" i="6"/>
  <c r="F102" i="6"/>
  <c r="F101" i="6"/>
  <c r="F100" i="6"/>
  <c r="F99" i="6"/>
  <c r="F98" i="6"/>
  <c r="F97" i="6"/>
  <c r="F96" i="6"/>
  <c r="F95" i="6"/>
  <c r="F94" i="6"/>
  <c r="F93" i="6"/>
  <c r="F92" i="6"/>
  <c r="F91" i="6"/>
  <c r="F84" i="6"/>
  <c r="F83" i="6"/>
  <c r="F82" i="6"/>
  <c r="F81" i="6"/>
  <c r="F80" i="6"/>
  <c r="F79" i="6"/>
  <c r="F78" i="6"/>
  <c r="F76" i="6"/>
  <c r="F75" i="6"/>
  <c r="F74" i="6"/>
  <c r="F73" i="6"/>
  <c r="F72" i="6"/>
  <c r="F71" i="6"/>
  <c r="F70" i="6"/>
  <c r="F69" i="6"/>
  <c r="F68" i="6"/>
  <c r="F60" i="6"/>
  <c r="F59" i="6"/>
  <c r="F58" i="6"/>
  <c r="F51" i="6"/>
  <c r="F50" i="6"/>
  <c r="F49" i="6"/>
  <c r="F48" i="6"/>
  <c r="F47" i="6"/>
  <c r="F46" i="6"/>
  <c r="F45" i="6"/>
  <c r="F38" i="6"/>
  <c r="F34" i="6"/>
  <c r="D35" i="6" s="1"/>
  <c r="F30" i="6"/>
  <c r="D31" i="6" s="1"/>
  <c r="F26" i="6"/>
  <c r="D27" i="6" s="1"/>
  <c r="F22" i="6"/>
  <c r="F23" i="6" s="1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85" i="5"/>
  <c r="F84" i="5"/>
  <c r="F83" i="5"/>
  <c r="F82" i="5"/>
  <c r="F81" i="5"/>
  <c r="F80" i="5"/>
  <c r="F78" i="5"/>
  <c r="F77" i="5"/>
  <c r="F76" i="5"/>
  <c r="F75" i="5"/>
  <c r="F74" i="5"/>
  <c r="F73" i="5"/>
  <c r="F72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36" i="5"/>
  <c r="F35" i="5"/>
  <c r="F34" i="5"/>
  <c r="F33" i="5"/>
  <c r="F32" i="5"/>
  <c r="F31" i="5"/>
  <c r="F30" i="5"/>
  <c r="F28" i="5"/>
  <c r="F27" i="5"/>
  <c r="F26" i="5"/>
  <c r="F25" i="5"/>
  <c r="F24" i="5"/>
  <c r="F23" i="5"/>
  <c r="F22" i="5"/>
  <c r="F21" i="5"/>
  <c r="F20" i="5"/>
  <c r="F19" i="5"/>
  <c r="F31" i="6" l="1"/>
  <c r="F61" i="6"/>
  <c r="F62" i="6" s="1"/>
  <c r="F85" i="6"/>
  <c r="F86" i="6" s="1"/>
  <c r="F167" i="6"/>
  <c r="F168" i="6" s="1"/>
  <c r="F52" i="6"/>
  <c r="F53" i="6" s="1"/>
  <c r="F114" i="6"/>
  <c r="F115" i="6" s="1"/>
  <c r="F135" i="6"/>
  <c r="F136" i="6" s="1"/>
  <c r="F35" i="6"/>
  <c r="D23" i="6"/>
  <c r="F27" i="6"/>
  <c r="F123" i="5"/>
  <c r="F124" i="5" s="1"/>
  <c r="F37" i="5"/>
  <c r="F38" i="5" s="1"/>
  <c r="F66" i="5"/>
  <c r="F67" i="5" s="1"/>
  <c r="F86" i="5"/>
  <c r="F87" i="5" s="1"/>
  <c r="F95" i="4"/>
  <c r="F91" i="4"/>
  <c r="D92" i="4" s="1"/>
  <c r="F92" i="4" s="1"/>
  <c r="F83" i="4"/>
  <c r="F82" i="4"/>
  <c r="F81" i="4"/>
  <c r="F80" i="4"/>
  <c r="F79" i="4"/>
  <c r="F78" i="4"/>
  <c r="F77" i="4"/>
  <c r="F70" i="4"/>
  <c r="F69" i="4"/>
  <c r="F68" i="4"/>
  <c r="F67" i="4"/>
  <c r="F66" i="4"/>
  <c r="F65" i="4"/>
  <c r="F64" i="4"/>
  <c r="F63" i="4"/>
  <c r="F62" i="4"/>
  <c r="F61" i="4"/>
  <c r="F60" i="4"/>
  <c r="F59" i="4"/>
  <c r="F58" i="4"/>
  <c r="F57" i="4"/>
  <c r="F56" i="4"/>
  <c r="F55" i="4"/>
  <c r="F54" i="4"/>
  <c r="F53" i="4"/>
  <c r="F52" i="4"/>
  <c r="F51" i="4"/>
  <c r="F50" i="4"/>
  <c r="F49" i="4"/>
  <c r="F48" i="4"/>
  <c r="F41" i="4"/>
  <c r="F40" i="4"/>
  <c r="F39" i="4"/>
  <c r="F38" i="4"/>
  <c r="F37" i="4"/>
  <c r="F36" i="4"/>
  <c r="F35" i="4"/>
  <c r="F33" i="4"/>
  <c r="F32" i="4"/>
  <c r="F31" i="4"/>
  <c r="F30" i="4"/>
  <c r="F29" i="4"/>
  <c r="F28" i="4"/>
  <c r="F27" i="4"/>
  <c r="F26" i="4"/>
  <c r="F25" i="4"/>
  <c r="F24" i="4"/>
  <c r="F23" i="4"/>
  <c r="F40" i="6" l="1"/>
  <c r="F171" i="6" s="1"/>
  <c r="F170" i="6"/>
  <c r="F128" i="5"/>
  <c r="F127" i="5"/>
  <c r="F97" i="4"/>
  <c r="F98" i="4" s="1"/>
  <c r="F42" i="4"/>
  <c r="F43" i="4" s="1"/>
  <c r="F71" i="4"/>
  <c r="F72" i="4" s="1"/>
  <c r="F84" i="4"/>
  <c r="F85" i="4" s="1"/>
  <c r="F102" i="4" l="1"/>
  <c r="F10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Matjaž Zalokar</author>
  </authors>
  <commentList>
    <comment ref="B23" authorId="0" shapeId="0" xr:uid="{658B9A4B-46D9-4A56-A09C-813CD00E3BA6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Poratdelitev ur po mesecih z odstopanjem v poletnih mesecih in večjih prireditvah, </t>
        </r>
      </text>
    </comment>
    <comment ref="B24" authorId="0" shapeId="0" xr:uid="{3962DA2D-4387-4E5A-BC6A-96AEFF13960E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Dela se izvahjajo v spomladanskem času spomladansko čiščenje cest</t>
        </r>
      </text>
    </comment>
    <comment ref="B30" authorId="0" shapeId="0" xr:uid="{58FAFE63-18CD-4D38-B17E-F59F6178A130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Redno čiščenje po mesecih planirano čiščenje 2 x mesečno po 4h, ostalo manjša vzdrževalna dela </t>
        </r>
      </text>
    </comment>
    <comment ref="B31" authorId="0" shapeId="0" xr:uid="{341F8DB9-DB16-4591-8C16-B4700195062F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Čiščenje se izvaja 1 x mesečno -  1h ena postaja  - 8x postaja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Matjaž Zalokar</author>
  </authors>
  <commentList>
    <comment ref="B72" authorId="0" shapeId="0" xr:uid="{1BAD062A-F018-4A1E-9DD4-34055B15D497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Poratdelitev ur po mesecih z odstopanjem v poletnih mesecih in večjih prireditvah, </t>
        </r>
      </text>
    </comment>
    <comment ref="B73" authorId="0" shapeId="0" xr:uid="{7403270F-A0D1-41F0-A519-E15E966EBC7E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Dela se izvahjajo v spomladanskem času spomladansko čiščenje cest</t>
        </r>
      </text>
    </comment>
    <comment ref="B75" authorId="0" shapeId="0" xr:uid="{521CB4A9-93EB-4070-B469-EFDB82374AC8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Čiščenje se izvaja 1 x mesečno -  1h ena postaja  - 8x postaja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Matjaž Zalokar</author>
  </authors>
  <commentList>
    <comment ref="B68" authorId="0" shapeId="0" xr:uid="{E2850003-8CD4-4CCF-9808-C3E0D926DEC1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Poratdelitev ur po mesecih z odstopanjem v poletnih mesecih in večjih prireditvah, </t>
        </r>
      </text>
    </comment>
    <comment ref="B69" authorId="0" shapeId="0" xr:uid="{6105D670-85BC-4B69-8CF3-5055845F311E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Dela se izvahjajo v spomladanskem času spomladansko čiščenje cest</t>
        </r>
      </text>
    </comment>
    <comment ref="B71" authorId="0" shapeId="0" xr:uid="{5DB8B354-5AE3-4503-89EB-D4932CC80717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Čiščenje se izvaja 1 x mesečno -  1h ena postaja  - 8x postaja </t>
        </r>
      </text>
    </comment>
    <comment ref="B121" authorId="0" shapeId="0" xr:uid="{C0C8F17E-3961-4086-8058-D890462D0F1C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Poratdelitev ur po mesecih z odstopanjem v poletnih mesecih in večjih prireditvah, </t>
        </r>
      </text>
    </comment>
    <comment ref="B123" authorId="0" shapeId="0" xr:uid="{89F3AAF8-0FEE-4EC0-90C1-1FA8EEDF0F90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Dela se izvahjajo v spomladanskem času spomladansko čiščenje cest</t>
        </r>
      </text>
    </comment>
    <comment ref="B124" authorId="0" shapeId="0" xr:uid="{D483261E-21F5-45CB-93CF-D1E6131C4C01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Čiščenje se izvaja 1 x mesečno -  1h ena postaja  - 8x postaja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Matjaž Zalokar</author>
  </authors>
  <commentList>
    <comment ref="B17" authorId="0" shapeId="0" xr:uid="{F0FD64DE-6343-4B0C-80EE-2B43D364C34C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Poratdelitev ur po mesecih z odstopanjem v poletnih mesecih in večjih prireditvah, </t>
        </r>
      </text>
    </comment>
    <comment ref="B18" authorId="0" shapeId="0" xr:uid="{5BEF46B8-A1B1-4C8E-BD96-EB905F0D9D8C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Dela se izvahjajo v spomladanskem času spomladansko čiščenje cest</t>
        </r>
      </text>
    </comment>
    <comment ref="B51" authorId="0" shapeId="0" xr:uid="{6929E89A-7E62-4ED2-B555-092E7E0DEF7E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Poratdelitev ur po mesecih z odstopanjem v poletnih mesecih in večjih prireditvah, </t>
        </r>
      </text>
    </comment>
    <comment ref="B52" authorId="0" shapeId="0" xr:uid="{BBCF9309-0E59-42F5-8718-1ADB46183542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Dela se izvahjajo v spomladanskem času spomladansko čiščenje cest</t>
        </r>
      </text>
    </comment>
    <comment ref="B54" authorId="0" shapeId="0" xr:uid="{650D6EB3-D179-4E40-A785-B9A60DE3DF5E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Čiščenje se izvaja 1 x mesečno -  1h ena postaja  - 8x postaja 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Matjaž Zalokar</author>
  </authors>
  <commentList>
    <comment ref="B16" authorId="0" shapeId="0" xr:uid="{A1BF819B-2908-4285-9AAB-763FB88D4DC0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Poratdelitev ur po mesecih z odstopanjem v poletnih mesecih in večjih prireditvah, </t>
        </r>
      </text>
    </comment>
    <comment ref="B17" authorId="0" shapeId="0" xr:uid="{F1A60CB4-321D-4DDD-997E-4D1B57C59008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Dela se izvahjajo v spomladanskem času spomladansko čiščenje cest</t>
        </r>
      </text>
    </comment>
    <comment ref="B19" authorId="0" shapeId="0" xr:uid="{4D44C919-0EE9-4F4D-85CF-25DE5DB5E44D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Čiščenje se izvaja 1 x mesečno -  1h ena postaja  - 8x postaja </t>
        </r>
      </text>
    </comment>
    <comment ref="B57" authorId="0" shapeId="0" xr:uid="{1F3CEA63-FFAA-41FA-B563-226EB3F135CA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Poratdelitev ur po mesecih z odstopanjem v poletnih mesecih in večjih prireditvah, </t>
        </r>
      </text>
    </comment>
    <comment ref="B58" authorId="0" shapeId="0" xr:uid="{3842362B-05BF-4267-99EE-6F67F25A8EF4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Dela se izvahjajo v spomladanskem času spomladansko čiščenje cest</t>
        </r>
      </text>
    </comment>
    <comment ref="B60" authorId="0" shapeId="0" xr:uid="{626029E2-93EC-45F4-957F-CCD4F015C93F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Čiščenje se izvaja 1 x mesečno -  1h ena postaja  - 8x postaja 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Matjaž Zalokar</author>
  </authors>
  <commentList>
    <comment ref="B17" authorId="0" shapeId="0" xr:uid="{49F96BB9-2797-4730-B148-DE61D4588B08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Poratdelitev ur po mesecih z odstopanjem v poletnih mesecih in večjih prireditvah, </t>
        </r>
      </text>
    </comment>
    <comment ref="B18" authorId="0" shapeId="0" xr:uid="{91B99761-221D-4A98-94B2-31B481D62565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Dela se izvahjajo v spomladanskem času spomladansko čiščenje cest</t>
        </r>
      </text>
    </comment>
    <comment ref="B20" authorId="0" shapeId="0" xr:uid="{ABF294A9-EFAB-4C18-93AF-349875ECADEA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Čiščenje se izvaja 1 x mesečno -  1h ena postaja  - 8x postaja </t>
        </r>
      </text>
    </comment>
    <comment ref="B54" authorId="0" shapeId="0" xr:uid="{26B2C181-65D5-4769-8935-E332F718A782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Poratdelitev ur po mesecih z odstopanjem v poletnih mesecih in večjih prireditvah, </t>
        </r>
      </text>
    </comment>
    <comment ref="B55" authorId="0" shapeId="0" xr:uid="{0867DB8C-06C7-456F-A75F-0BFD6F6DD04B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Dela se izvahjajo v spomladanskem času spomladansko čiščenje cest</t>
        </r>
      </text>
    </comment>
    <comment ref="B57" authorId="0" shapeId="0" xr:uid="{0F9B0899-4404-4CED-818C-EACB6DD5ECB7}">
      <text>
        <r>
          <rPr>
            <b/>
            <sz val="9"/>
            <color indexed="81"/>
            <rFont val="Tahoma"/>
            <family val="2"/>
            <charset val="238"/>
          </rPr>
          <t>Matjaž Zalokar:</t>
        </r>
        <r>
          <rPr>
            <sz val="9"/>
            <color indexed="81"/>
            <rFont val="Tahoma"/>
            <family val="2"/>
            <charset val="238"/>
          </rPr>
          <t xml:space="preserve">
Čiščenje se izvaja 1 x mesečno -  1h ena postaja  - 8x postaja </t>
        </r>
      </text>
    </comment>
  </commentList>
</comments>
</file>

<file path=xl/sharedStrings.xml><?xml version="1.0" encoding="utf-8"?>
<sst xmlns="http://schemas.openxmlformats.org/spreadsheetml/2006/main" count="1516" uniqueCount="319">
  <si>
    <t xml:space="preserve">SKUPAJ </t>
  </si>
  <si>
    <t xml:space="preserve">Priloga 1 - kataster košev </t>
  </si>
  <si>
    <t>Priloda 3 - kataster klopi</t>
  </si>
  <si>
    <t>ura</t>
  </si>
  <si>
    <t>CENA NA ENOTO</t>
  </si>
  <si>
    <t xml:space="preserve">ENOTA </t>
  </si>
  <si>
    <t>kpl</t>
  </si>
  <si>
    <t xml:space="preserve">KOLIČINA </t>
  </si>
  <si>
    <t>PONUDNIK:</t>
  </si>
  <si>
    <t>NAROČNIK:</t>
  </si>
  <si>
    <t>KOMUNALA RADOVLJICA, d.o.o.</t>
  </si>
  <si>
    <t>LJUBLJANSKA CESTA 27</t>
  </si>
  <si>
    <t>4240 RADOVLJICA</t>
  </si>
  <si>
    <t>Ponudbene cene in druge podatke pisujete v rumeno obarvana polja.</t>
  </si>
  <si>
    <t>Skupna vrednost  brez DDV (EUR):</t>
  </si>
  <si>
    <r>
      <t>m</t>
    </r>
    <r>
      <rPr>
        <vertAlign val="superscript"/>
        <sz val="11"/>
        <color indexed="8"/>
        <rFont val="Arial"/>
        <family val="2"/>
        <charset val="238"/>
      </rPr>
      <t>2</t>
    </r>
  </si>
  <si>
    <t>ŠT.</t>
  </si>
  <si>
    <t>STORITEV</t>
  </si>
  <si>
    <t>Priloge sklop 1:</t>
  </si>
  <si>
    <t>Podpis odgovorne osebe:</t>
  </si>
  <si>
    <t>____________________________</t>
  </si>
  <si>
    <t xml:space="preserve">Ročno pometanje, čiščenje košev in ostalih javnih površin (priloga 1 - kataster košev in priloga 2 - spisek košev)  </t>
  </si>
  <si>
    <t>Ročno čiščenje snega in posipanje, v primeru večjih neurij</t>
  </si>
  <si>
    <t xml:space="preserve">SKLOP 1 - PONUDBENI PREDRAČUN,  št.              </t>
  </si>
  <si>
    <t>Čiščenje javnih postajališč 1-krat mesečno: v Radovljici - 3 avtobusna postajališča, Lesce - 3 avtobusna postajališča, Begunje na Gorenjskem - 2 avtobusni postajališči</t>
  </si>
  <si>
    <t>Predvideno število košenj - 10 košenj letno (3 leta)</t>
  </si>
  <si>
    <t>____________________________________________________________</t>
  </si>
  <si>
    <t>Priloga 7 - kataster zelenih površin Gradnikova ulica</t>
  </si>
  <si>
    <t>1.</t>
  </si>
  <si>
    <t>2.</t>
  </si>
  <si>
    <t>3.</t>
  </si>
  <si>
    <t>4.</t>
  </si>
  <si>
    <t>5.</t>
  </si>
  <si>
    <t>Čiščenje javnih klopi 2-krat tedensko  (priloga 3 - kataster klopi in priloga 4 - spisek klopi)</t>
  </si>
  <si>
    <t>Čiščenje urbane opreme</t>
  </si>
  <si>
    <t xml:space="preserve">Spomladansko čiščenje javnih površin in cest, ki se izvaja po navodilih naročnika in ob spremstvu delacev naročnika (predvidoma marca in aprila) </t>
  </si>
  <si>
    <t xml:space="preserve">Čiščenje javnih trgov </t>
  </si>
  <si>
    <t>Čiščenje javnih površin z ročnim pometačem</t>
  </si>
  <si>
    <t>Čiščenje javnih površin (z ročnim pihalnik listja)</t>
  </si>
  <si>
    <t>OBRAZEC št. 11/a</t>
  </si>
  <si>
    <t xml:space="preserve">SKLOP 2 - PONUDBENI PREDRAČUN,  št.              </t>
  </si>
  <si>
    <t>Priloge sklop 2:</t>
  </si>
  <si>
    <t>Priloga 3 - kataster klopi</t>
  </si>
  <si>
    <t>Ročno čiščenje snega in posipanje</t>
  </si>
  <si>
    <t>Košnja trave nahrbtna z motorno koso</t>
  </si>
  <si>
    <t>Košnja trave s samohodno motorno kosilnico</t>
  </si>
  <si>
    <t>Čiščenje po košnji (z ročnim pihalnikom listja)</t>
  </si>
  <si>
    <t>Vzdrževanje zelenih površin</t>
  </si>
  <si>
    <t xml:space="preserve">stroške.  Obseg storitev je podan kot okviren in bo odvisen od potreb naročnika in razpoložljivih sredstev. Vsa dela </t>
  </si>
  <si>
    <t xml:space="preserve">se bodo izvajala na podlagi predhodnega naročnikovega naročila.  </t>
  </si>
  <si>
    <t>žig:</t>
  </si>
  <si>
    <t xml:space="preserve">Kraj:  
</t>
  </si>
  <si>
    <t xml:space="preserve">Datum:                     </t>
  </si>
  <si>
    <t xml:space="preserve">SKLOP 3 - PONUDBENI PREDRAČUN,  št.              </t>
  </si>
  <si>
    <t>Specifikacija -priloge sklop 3:</t>
  </si>
  <si>
    <t xml:space="preserve">Priloga 1 - kataster zelenih površin Cankarjeva ulica  </t>
  </si>
  <si>
    <t>Priloga 5 - kataster cvetličnih gredic</t>
  </si>
  <si>
    <t>Priloga 6 - spisek cvetličnih gredic</t>
  </si>
  <si>
    <t>Priloga 3 - kataster cvetličnih korit</t>
  </si>
  <si>
    <t>Priloga 4 - spisek cvetličnih korit</t>
  </si>
  <si>
    <t xml:space="preserve"> </t>
  </si>
  <si>
    <t>Velikost območja košnje (priloga 1 in 2)</t>
  </si>
  <si>
    <t>Predvideno število košenj: 7  letno  (3 leta)</t>
  </si>
  <si>
    <t xml:space="preserve">Košnja trave rondo Lesce (Avsenik), čiščenje kamneja in spomenika, košnja otokov pred rondojem </t>
  </si>
  <si>
    <r>
      <t>m</t>
    </r>
    <r>
      <rPr>
        <vertAlign val="superscript"/>
        <sz val="11"/>
        <color indexed="8"/>
        <rFont val="Calibri"/>
        <family val="2"/>
        <charset val="238"/>
      </rPr>
      <t>2</t>
    </r>
  </si>
  <si>
    <t xml:space="preserve">Ročno pometanje, čiščenje košev in ostalih javnih površin </t>
  </si>
  <si>
    <t>Čiščenje javnih avtobusnih postajališč</t>
  </si>
  <si>
    <t>Ročno zabijanje obcestnih količkov (odstranjevanje)</t>
  </si>
  <si>
    <t>Priprava deponij za shranjevanje posipnih materialov zimska služba</t>
  </si>
  <si>
    <t>Manjša gradbena dela (zamenjava robnikov, postavitev novih robnikov, popravilo in polaganje pralnih plat, granitnih plošč, popravilo pokrovov jaškov, vgradnja meteornih mrež…</t>
  </si>
  <si>
    <t>SKLOP 3 (A+B+C+D+E+F+G): Skupna ponudbena vrednost brez DDV:</t>
  </si>
  <si>
    <t xml:space="preserve">SKLOP 4 - PONUDBENI PREDRAČUN,  št.              </t>
  </si>
  <si>
    <t>kom</t>
  </si>
  <si>
    <t>Ročno spravilo vej in priprava za odvoz (dreves do Ø 20 cm)</t>
  </si>
  <si>
    <t>Ročno spravilo vej in priprava za odvoz (dreves do Ø 40 cm)</t>
  </si>
  <si>
    <t>Ročno spravilo vej in priprava za odvoz (dreves do Ø 60 cm)</t>
  </si>
  <si>
    <t>Ročno spravilo vej in priprava za odvoz (dreves nad Ø 61 cm)</t>
  </si>
  <si>
    <t>ur</t>
  </si>
  <si>
    <t xml:space="preserve">Delavec z motorno žago za druga dela, ki niso opredeljena v zgornjem popisu </t>
  </si>
  <si>
    <t xml:space="preserve">SKLOP 5 - PONUDBENI PREDRAČUN,  št.              </t>
  </si>
  <si>
    <t>Izvajanje gradbenih storitev bager nad 5t</t>
  </si>
  <si>
    <t>Vzdrževanje pešpoti demper  nad 1t, nad 14kW za prevoz peska</t>
  </si>
  <si>
    <t>SKLOP 5 (A+B+C+D): Skupna ponudbena vrednost brez DDV:</t>
  </si>
  <si>
    <t xml:space="preserve">SKLOP 6 - PONUDBENI PREDRAČUN,  št.              </t>
  </si>
  <si>
    <t>Gradbena dela uporaba agregata</t>
  </si>
  <si>
    <t>Gradbena dela uporaba vibracijske plošče</t>
  </si>
  <si>
    <t>SKLOP 4 (A+B+C+D): Skupna ponudbena vrednost brez DDV:</t>
  </si>
  <si>
    <t>V ceni na enoto so upoštevani vsi materialni in nematerialni stroški (delovna sila, delovna sredstva, stroji…),</t>
  </si>
  <si>
    <t xml:space="preserve">ki so potrebni za izvedbo predmetnega javnega naročila.  Enako velja za stroške prevoza in druge transportne </t>
  </si>
  <si>
    <r>
      <t xml:space="preserve">B) VZDRŽEVANJE JAVNIH POVRŠIN  -  </t>
    </r>
    <r>
      <rPr>
        <sz val="11"/>
        <color indexed="8"/>
        <rFont val="Arial"/>
        <family val="2"/>
        <charset val="238"/>
      </rPr>
      <t>ponudnik priskrbi delovno opremo in delovna sredstva.</t>
    </r>
    <r>
      <rPr>
        <b/>
        <sz val="11"/>
        <color theme="1"/>
        <rFont val="Arial"/>
        <family val="2"/>
        <charset val="238"/>
      </rPr>
      <t xml:space="preserve"> (DDV 22%)</t>
    </r>
  </si>
  <si>
    <t xml:space="preserve">Velikost območja košnje (prilogi 9 in 10) </t>
  </si>
  <si>
    <r>
      <t xml:space="preserve">A) ČIŠČENJE JAVNIH POVRŠIN KS LESCE IN PO RAZPOREDU NA LOKACIJI OBČINA RADOVLJICA   </t>
    </r>
    <r>
      <rPr>
        <sz val="11"/>
        <color indexed="8"/>
        <rFont val="Arial"/>
        <family val="2"/>
        <charset val="238"/>
      </rPr>
      <t>ponudnik priskrbi delovno opremo in  delovna sredstva. (</t>
    </r>
    <r>
      <rPr>
        <b/>
        <sz val="11"/>
        <color theme="1"/>
        <rFont val="Arial"/>
        <family val="2"/>
        <charset val="238"/>
      </rPr>
      <t>DDV 9,5%)</t>
    </r>
  </si>
  <si>
    <r>
      <t xml:space="preserve">B) DELA PO RAZPOREDU NA LOKACIJI OBČINA RADOVLJICA - </t>
    </r>
    <r>
      <rPr>
        <sz val="11"/>
        <rFont val="Arial"/>
        <family val="2"/>
        <charset val="238"/>
      </rPr>
      <t>ponudnik priskrbi delovno opremo in  delovna sredstva. (</t>
    </r>
    <r>
      <rPr>
        <b/>
        <sz val="11"/>
        <rFont val="Arial"/>
        <family val="2"/>
        <charset val="238"/>
      </rPr>
      <t>DDV 22%)</t>
    </r>
  </si>
  <si>
    <r>
      <t xml:space="preserve">C) UREJANJE IN ZALIVANJE CVETJA, CVETLIČNA KORITA, GREDICE -  </t>
    </r>
    <r>
      <rPr>
        <sz val="11"/>
        <color indexed="8"/>
        <rFont val="Arial"/>
        <family val="2"/>
        <charset val="238"/>
      </rPr>
      <t>ponudnik priskrbi delovno opremo in delovna sredstva (</t>
    </r>
    <r>
      <rPr>
        <b/>
        <sz val="11"/>
        <color rgb="FF000000"/>
        <rFont val="Arial"/>
        <family val="2"/>
        <charset val="238"/>
      </rPr>
      <t>DDV 22%)</t>
    </r>
  </si>
  <si>
    <r>
      <t xml:space="preserve">D) ČIŠČENJE JAVNIH POVRŠIN OBČINA RADOVLJICA -  </t>
    </r>
    <r>
      <rPr>
        <sz val="11"/>
        <color indexed="8"/>
        <rFont val="Arial"/>
        <family val="2"/>
        <charset val="238"/>
      </rPr>
      <t>ponudnik priskrbi delovno opremo in delovna sredstv</t>
    </r>
    <r>
      <rPr>
        <b/>
        <sz val="11"/>
        <color theme="1"/>
        <rFont val="Arial"/>
        <family val="2"/>
        <charset val="238"/>
      </rPr>
      <t xml:space="preserve"> (DDV 9,5%)</t>
    </r>
  </si>
  <si>
    <r>
      <t xml:space="preserve">E) </t>
    </r>
    <r>
      <rPr>
        <sz val="11"/>
        <rFont val="Arial"/>
        <family val="2"/>
        <charset val="238"/>
      </rPr>
      <t xml:space="preserve">VZDRŽEVANJE JAVNIH POVRŠIN PO </t>
    </r>
    <r>
      <rPr>
        <b/>
        <sz val="11"/>
        <rFont val="Arial"/>
        <family val="2"/>
        <charset val="238"/>
      </rPr>
      <t xml:space="preserve">RAZPOREDU </t>
    </r>
    <r>
      <rPr>
        <sz val="11"/>
        <rFont val="Arial"/>
        <family val="2"/>
        <charset val="238"/>
      </rPr>
      <t>ponudnik priskrbi delovno opremo in delovna sredstva</t>
    </r>
    <r>
      <rPr>
        <b/>
        <sz val="11"/>
        <rFont val="Arial"/>
        <family val="2"/>
        <charset val="238"/>
      </rPr>
      <t xml:space="preserve"> (DDV 22%)</t>
    </r>
  </si>
  <si>
    <r>
      <t xml:space="preserve">A) ČIŠČENJE JAVNIH POVRŠIN OBČINA RADOVLJICA -  </t>
    </r>
    <r>
      <rPr>
        <sz val="11"/>
        <color indexed="8"/>
        <rFont val="Arial"/>
        <family val="2"/>
        <charset val="238"/>
      </rPr>
      <t>ponudnik priskrbi delovno opremo in delovna sredstv</t>
    </r>
    <r>
      <rPr>
        <b/>
        <sz val="11"/>
        <color theme="1"/>
        <rFont val="Arial"/>
        <family val="2"/>
        <charset val="238"/>
      </rPr>
      <t xml:space="preserve"> (DDV 9,5%)</t>
    </r>
  </si>
  <si>
    <r>
      <t xml:space="preserve">B) VZDRŽEVALNA DELA NA JAVNIH POVRŠINAH V  OBČINI RADOVLJICA -  </t>
    </r>
    <r>
      <rPr>
        <sz val="11"/>
        <color indexed="8"/>
        <rFont val="Arial"/>
        <family val="2"/>
        <charset val="238"/>
      </rPr>
      <t>ponudnik priskrbi delovno opremo in delovna sredstv</t>
    </r>
    <r>
      <rPr>
        <b/>
        <sz val="11"/>
        <color theme="1"/>
        <rFont val="Arial"/>
        <family val="2"/>
        <charset val="238"/>
      </rPr>
      <t xml:space="preserve"> (DDV 22%)</t>
    </r>
  </si>
  <si>
    <r>
      <t xml:space="preserve">D) DELA PO RAZPOREDU NA KOMUNALI RADOVLJICA - </t>
    </r>
    <r>
      <rPr>
        <sz val="11"/>
        <rFont val="Arial"/>
        <family val="2"/>
        <charset val="238"/>
      </rPr>
      <t xml:space="preserve">ponudnik nudi delovno silo, ki je uspodobljena za  opravljanje z delovnimi sredstvi, ki so določena v pogojih (Obrazec št.: 9); </t>
    </r>
    <r>
      <rPr>
        <u/>
        <sz val="11"/>
        <rFont val="Arial"/>
        <family val="2"/>
        <charset val="238"/>
      </rPr>
      <t>delovna sredstva in stroje pa priskrbi Komunala Radovljica</t>
    </r>
    <r>
      <rPr>
        <b/>
        <sz val="11"/>
        <rFont val="Arial"/>
        <family val="2"/>
        <charset val="238"/>
      </rPr>
      <t xml:space="preserve"> (DDV 22%)</t>
    </r>
  </si>
  <si>
    <r>
      <t xml:space="preserve">G) DELA PO RAZPOREDU NA KOMUNALI RADOVLJICA - </t>
    </r>
    <r>
      <rPr>
        <sz val="11"/>
        <rFont val="Arial"/>
        <family val="2"/>
        <charset val="238"/>
      </rPr>
      <t xml:space="preserve">ponudnik nudi delovno silo, ki je uspodobljena za  opravljanje z delovnimi sredstvi, ki so določena v pogojih (Obrazec št.: 9); </t>
    </r>
    <r>
      <rPr>
        <u/>
        <sz val="11"/>
        <rFont val="Arial"/>
        <family val="2"/>
        <charset val="238"/>
      </rPr>
      <t>delovna sredstva in stroje pa priskrbi Komunala Radovljica</t>
    </r>
    <r>
      <rPr>
        <b/>
        <sz val="11"/>
        <rFont val="Arial"/>
        <family val="2"/>
        <charset val="238"/>
      </rPr>
      <t xml:space="preserve"> (DDV 22%)</t>
    </r>
  </si>
  <si>
    <r>
      <t xml:space="preserve">F) ČIŠČENJE JAVNIH POVRŠIN OBČINA RADOVLJICA </t>
    </r>
    <r>
      <rPr>
        <sz val="11"/>
        <color theme="1"/>
        <rFont val="Arial"/>
        <family val="2"/>
        <charset val="238"/>
      </rPr>
      <t xml:space="preserve">- ponudnik nudi delovno silo, ki je uspodobljena za  opravljanje z delovnimi sredstvi, ki so določena v pogojih (Obrazec št.: 9); delovna sredstva in stroje pa priskrbi Komunala Radovljica </t>
    </r>
    <r>
      <rPr>
        <b/>
        <sz val="11"/>
        <color theme="1"/>
        <rFont val="Arial"/>
        <family val="2"/>
        <charset val="238"/>
      </rPr>
      <t>(DDV 9,5 %)</t>
    </r>
  </si>
  <si>
    <r>
      <t>C) ČIŠČENJE JAVNIH POVRŠIN OBČINA RADOVLJICA -</t>
    </r>
    <r>
      <rPr>
        <sz val="11"/>
        <color theme="1"/>
        <rFont val="Arial"/>
        <family val="2"/>
        <charset val="238"/>
      </rPr>
      <t xml:space="preserve"> ponudnik nudi delovno silo, ki je uspodobljena za  opravljanje z delovnimi sredstvi, ki so določena v pogojih (Obrazec št.: 9); delovna sredstva in stroje pa priskrbi Komunala Radovljica</t>
    </r>
    <r>
      <rPr>
        <b/>
        <sz val="11"/>
        <color theme="1"/>
        <rFont val="Arial"/>
        <family val="2"/>
        <charset val="238"/>
      </rPr>
      <t xml:space="preserve"> </t>
    </r>
    <r>
      <rPr>
        <sz val="11"/>
        <color theme="1"/>
        <rFont val="Arial"/>
        <family val="2"/>
        <charset val="238"/>
      </rPr>
      <t>d.o.o. (</t>
    </r>
    <r>
      <rPr>
        <b/>
        <sz val="11"/>
        <color theme="1"/>
        <rFont val="Arial"/>
        <family val="2"/>
        <charset val="238"/>
      </rPr>
      <t>DDV 9,5%)</t>
    </r>
  </si>
  <si>
    <t>OBREZOVANJE DREVES V OBČINI RADOVLJICA  - delovno opremo in delovna sredstva priskrbi ponudnik (DDV 22%)</t>
  </si>
  <si>
    <t xml:space="preserve">LETNA SLUŽBA </t>
  </si>
  <si>
    <t>Čiščenje javnih površin visokotlačni čistilec Wap</t>
  </si>
  <si>
    <t>Prevoz z vozilom čiščenje javnih površin</t>
  </si>
  <si>
    <t>Prevoz z vozilom in prikolico</t>
  </si>
  <si>
    <t xml:space="preserve">ZIMSKA SLUŽBA </t>
  </si>
  <si>
    <t xml:space="preserve">Ročno preventivno posipanje </t>
  </si>
  <si>
    <t xml:space="preserve">Samohodna snežna freza, plug za odstranjevanje snega </t>
  </si>
  <si>
    <t xml:space="preserve">Prevoz z vozilom zimska služba </t>
  </si>
  <si>
    <t xml:space="preserve">Prevoz z vozilom in prikolico zimska služba </t>
  </si>
  <si>
    <t>Delo manj zahtevno</t>
  </si>
  <si>
    <t>Dela v zvezi z zastavami</t>
  </si>
  <si>
    <t xml:space="preserve">Vzdrževanje obcestnega pasu </t>
  </si>
  <si>
    <t xml:space="preserve">Vzdrževanje trga </t>
  </si>
  <si>
    <t xml:space="preserve">Vzdrževanje urbane opreme </t>
  </si>
  <si>
    <t>Vzdrževanje avtobusnih postajališč</t>
  </si>
  <si>
    <t xml:space="preserve">Vzdrževanje ostalih delov infrastrukture </t>
  </si>
  <si>
    <t xml:space="preserve">Trebljenje obcestnih pasov </t>
  </si>
  <si>
    <t xml:space="preserve">Vzdrževanje in čiščenje po košnji </t>
  </si>
  <si>
    <t>Vzdrževanje grmovnic (ročno)</t>
  </si>
  <si>
    <t>Obrezovanje žive meje, grmovja (strojno, škarje)</t>
  </si>
  <si>
    <t>Ročni pometač</t>
  </si>
  <si>
    <t>Vrtni traktor</t>
  </si>
  <si>
    <t xml:space="preserve">Motorna žaga </t>
  </si>
  <si>
    <t>Električno orodje</t>
  </si>
  <si>
    <t>Električni agregat</t>
  </si>
  <si>
    <t>Prevoz z vozilom</t>
  </si>
  <si>
    <t xml:space="preserve">Dežurstvo izven rednega delovnega časa </t>
  </si>
  <si>
    <t>Interventna dela izven delovnega časa</t>
  </si>
  <si>
    <r>
      <t xml:space="preserve">C) VZDRŽEVANJE ZELENIC GRAJSKI PARK - </t>
    </r>
    <r>
      <rPr>
        <sz val="11"/>
        <color indexed="8"/>
        <rFont val="Arial"/>
        <family val="2"/>
        <charset val="238"/>
      </rPr>
      <t>ponudnik priskrbi delovno opremo in delovna sredstva. (</t>
    </r>
    <r>
      <rPr>
        <b/>
        <sz val="11"/>
        <color rgb="FF000000"/>
        <rFont val="Arial"/>
        <family val="2"/>
        <charset val="238"/>
      </rPr>
      <t>DDV 22%)</t>
    </r>
  </si>
  <si>
    <t>Obrezovalnik grmovja (škarje za obrezovanje)</t>
  </si>
  <si>
    <t>Obrezovanje grmovja (pospravilo)</t>
  </si>
  <si>
    <t xml:space="preserve">Trebljenje površin </t>
  </si>
  <si>
    <t xml:space="preserve">Ročni pihalnik listja </t>
  </si>
  <si>
    <t xml:space="preserve">Osebno vozilo </t>
  </si>
  <si>
    <t xml:space="preserve">Osebno vozilo s prikolico </t>
  </si>
  <si>
    <r>
      <t xml:space="preserve">D) KOŠNJA GRAJSKEGA PARKA </t>
    </r>
    <r>
      <rPr>
        <sz val="11"/>
        <color indexed="8"/>
        <rFont val="Arial"/>
        <family val="2"/>
        <charset val="238"/>
      </rPr>
      <t>- ponudnik priskrbi delovno opremo in delovna sredstva. (</t>
    </r>
    <r>
      <rPr>
        <b/>
        <sz val="11"/>
        <color rgb="FF000000"/>
        <rFont val="Arial"/>
        <family val="2"/>
        <charset val="238"/>
      </rPr>
      <t>DDV 22%)</t>
    </r>
  </si>
  <si>
    <t>DODATNA KOŠNJA PO NAROČILU</t>
  </si>
  <si>
    <t xml:space="preserve">Košnja po naročilu naročnika na lokaciji Občine Radovljica </t>
  </si>
  <si>
    <t>SKLOP 1 (A+B+C+D): Skupna ponudbena vrednost brez DDV:</t>
  </si>
  <si>
    <r>
      <t xml:space="preserve">A) ČIŠČENJE JAVNIH POVRŠIN KS RADOVLJICA -  </t>
    </r>
    <r>
      <rPr>
        <sz val="11"/>
        <color indexed="8"/>
        <rFont val="Arial"/>
        <family val="2"/>
        <charset val="238"/>
      </rPr>
      <t>ponudnik priskrbi delovno opremo in delovna sredstva.</t>
    </r>
    <r>
      <rPr>
        <b/>
        <sz val="11"/>
        <color theme="1"/>
        <rFont val="Arial"/>
        <family val="2"/>
        <charset val="238"/>
      </rPr>
      <t xml:space="preserve"> (DDV 9,5%)</t>
    </r>
  </si>
  <si>
    <t>Skupna vrednost  z DDV (EUR):</t>
  </si>
  <si>
    <t>SKLOP 1 (A+B+C+D): Skupna ponudbena vrednost z DDV:</t>
  </si>
  <si>
    <t>Priloga 5 - kataster obcestni pas</t>
  </si>
  <si>
    <t xml:space="preserve">Priloga 2 - seznam košev </t>
  </si>
  <si>
    <t>Priloga 4 - seznam klopi</t>
  </si>
  <si>
    <t>Priloga 6 -  obcestne površine</t>
  </si>
  <si>
    <t>Priloga 7 - kataster zelenih površin Grajski park</t>
  </si>
  <si>
    <t>Priloga 8 - obseg zelenih površin Grajski park</t>
  </si>
  <si>
    <t>Električno vozilo za čiščenje javnih površin</t>
  </si>
  <si>
    <t xml:space="preserve">Delo s traktorjem nad 90 KM </t>
  </si>
  <si>
    <t xml:space="preserve">Delo s traktorjem in prikolico nad 10 000 kg skupne masa </t>
  </si>
  <si>
    <r>
      <t xml:space="preserve">D) DELA PO RAZPOREDU NA LOKACIJI OBČINA  RADOVLJICA - </t>
    </r>
    <r>
      <rPr>
        <sz val="11"/>
        <rFont val="Arial"/>
        <family val="2"/>
        <charset val="238"/>
      </rPr>
      <t xml:space="preserve">ponudnik nudi delovno silo, ki je uspodobljena za  opravljanje z delovnimi sredstvi, ki so določena v pogojih (Obrazec št.: 9); </t>
    </r>
    <r>
      <rPr>
        <u/>
        <sz val="11"/>
        <rFont val="Arial"/>
        <family val="2"/>
        <charset val="238"/>
      </rPr>
      <t>delovna sredstva in stroje pa priskrbi Komunala Radovljica</t>
    </r>
    <r>
      <rPr>
        <b/>
        <sz val="11"/>
        <rFont val="Arial"/>
        <family val="2"/>
        <charset val="238"/>
      </rPr>
      <t xml:space="preserve"> (DDV 22%)</t>
    </r>
  </si>
  <si>
    <t>Delo srednje zahtevno (čiščenje greznic)</t>
  </si>
  <si>
    <t xml:space="preserve">Voznik B kategorija </t>
  </si>
  <si>
    <t xml:space="preserve">Vzdrževanje prometne signalizacije </t>
  </si>
  <si>
    <t xml:space="preserve">Vzdrževanje turističn signalizacije </t>
  </si>
  <si>
    <t xml:space="preserve">Postavitev in odstranitev zapore ceste </t>
  </si>
  <si>
    <t xml:space="preserve">Vzdrževanje asfaltnih površin </t>
  </si>
  <si>
    <t xml:space="preserve">Vzdrževanje makadamskih površin </t>
  </si>
  <si>
    <t xml:space="preserve">Vzdrževanje meteorne kanalizacije </t>
  </si>
  <si>
    <t xml:space="preserve">Vzdrževanje zelenih površin </t>
  </si>
  <si>
    <t xml:space="preserve">Obrezovanje grmovnic </t>
  </si>
  <si>
    <t>Delo strojno rezanje asfalta</t>
  </si>
  <si>
    <t xml:space="preserve">Delo ročni pihalnik listja </t>
  </si>
  <si>
    <t xml:space="preserve">Interventna dela izven delovnega časa </t>
  </si>
  <si>
    <t>SKLOP 2 (A+B+C+D): Skupna ponudbena vrednost brez DDV:</t>
  </si>
  <si>
    <t>SKLOP 2 (A+B+C+D): Skupna ponudbena vrednost z DDV:</t>
  </si>
  <si>
    <t>Skupna vrednost  z 22 % DDV (EUR):</t>
  </si>
  <si>
    <t>Skupna vrednost  z 9,5 % DDV (EUR):</t>
  </si>
  <si>
    <t>Skupna vrednost  z 9,5  % DDV (EUR):</t>
  </si>
  <si>
    <t>Delo z električnim agregatom</t>
  </si>
  <si>
    <t>Delo z varilnim aparatom</t>
  </si>
  <si>
    <t xml:space="preserve">Košnja z enoosnim traktorjem + mulčarjem </t>
  </si>
  <si>
    <t xml:space="preserve">Delo z obrezovalnikom grmovja </t>
  </si>
  <si>
    <t>Košnja trave z nahrbtno motorno koso</t>
  </si>
  <si>
    <t>Delo z električnim ročnim orodjem</t>
  </si>
  <si>
    <t>Delo z vibro ploščo</t>
  </si>
  <si>
    <t>Čiščenje javnih površin (z ročnim pihalnikom listja)</t>
  </si>
  <si>
    <t>Prevoz z vozilom za čiščenje javnih površin</t>
  </si>
  <si>
    <t xml:space="preserve">Prevoz z vozilom zimske službe </t>
  </si>
  <si>
    <t xml:space="preserve">Prevoz z vozilom in prikolico - zimska služba </t>
  </si>
  <si>
    <t>Delo, manj zahtevno</t>
  </si>
  <si>
    <t>Delo. manj zahtevno</t>
  </si>
  <si>
    <t>Prevoz z vozilom zimske službe</t>
  </si>
  <si>
    <r>
      <t xml:space="preserve">A) KOŠNJA CANKARJEVA ULICA, RONDO AVSENIK, GRADNIKOVA ULICA   -  </t>
    </r>
    <r>
      <rPr>
        <sz val="11"/>
        <color indexed="8"/>
        <rFont val="Arial"/>
        <family val="2"/>
        <charset val="238"/>
      </rPr>
      <t>ponudnik priskrbi delovno opremo in  delovna sredstva (</t>
    </r>
    <r>
      <rPr>
        <b/>
        <sz val="11"/>
        <color theme="1"/>
        <rFont val="Arial"/>
        <family val="2"/>
        <charset val="238"/>
      </rPr>
      <t>DDV 22%)</t>
    </r>
  </si>
  <si>
    <t>STORITEV CANKARJEVA ULICA</t>
  </si>
  <si>
    <t>STORITEV RONDO AVSENIK</t>
  </si>
  <si>
    <t>Predvideno število košenj: 17 letno  (3 leta)</t>
  </si>
  <si>
    <t xml:space="preserve">STORITEV GRADNIKOVA </t>
  </si>
  <si>
    <t xml:space="preserve">Velikost območja košnje (prilogi 7 in 8) </t>
  </si>
  <si>
    <t>STORITEV PRIKLJUČKI RONDO AVSENIK</t>
  </si>
  <si>
    <r>
      <t xml:space="preserve">B) VZDRŽEVANJE ZELENIC CANKARJEVO NASELJE, GRADNIKOVO NASELJE -  </t>
    </r>
    <r>
      <rPr>
        <sz val="11"/>
        <color indexed="8"/>
        <rFont val="Arial"/>
        <family val="2"/>
        <charset val="238"/>
      </rPr>
      <t xml:space="preserve">ponudnik priskrbi delovno opremo in  delovna sredstva, pri strojni opremi je v ceni vključen tudi delavec </t>
    </r>
    <r>
      <rPr>
        <b/>
        <sz val="11"/>
        <color theme="1"/>
        <rFont val="Arial"/>
        <family val="2"/>
        <charset val="238"/>
      </rPr>
      <t xml:space="preserve"> (DDV 22%)</t>
    </r>
  </si>
  <si>
    <t xml:space="preserve">Zalivanje vegetacije </t>
  </si>
  <si>
    <t>Vozilo z nadgradnjo za zalivanje</t>
  </si>
  <si>
    <t>Pletje gredic</t>
  </si>
  <si>
    <t>Obrezovanje žive meje, grmovja</t>
  </si>
  <si>
    <t>Enoosni traktor mulčar</t>
  </si>
  <si>
    <t>Visokotlačni čistilec Wap</t>
  </si>
  <si>
    <t>Vzdrževanje grmovnic</t>
  </si>
  <si>
    <t xml:space="preserve">Čiščenje </t>
  </si>
  <si>
    <t>Predvideno število košen:j 15  letno  (3 leta)</t>
  </si>
  <si>
    <t xml:space="preserve">Priloga 2 - zelene površine Cankarjeva ulica </t>
  </si>
  <si>
    <t xml:space="preserve">Priloga 8 - območje zelenih površin Gradnikova ulica </t>
  </si>
  <si>
    <t>Gradbena dela uporaba električnega, baterijskega orodja (vrtalnik, udarni vrtalnik in kladivo, brusilka)</t>
  </si>
  <si>
    <t>Strojnik gradbena mehanizacija</t>
  </si>
  <si>
    <t xml:space="preserve">Pletje grmovnic </t>
  </si>
  <si>
    <t>Delo vibro plošča</t>
  </si>
  <si>
    <t>Delo z električni agregat</t>
  </si>
  <si>
    <t>Delo z električno ročno orodje</t>
  </si>
  <si>
    <t>Delo z motorno žago</t>
  </si>
  <si>
    <t xml:space="preserve">Delo obrezovalnik grmovja </t>
  </si>
  <si>
    <t xml:space="preserve">Košnja enoosni traktor + mulčar </t>
  </si>
  <si>
    <r>
      <t xml:space="preserve">A) ČIŠČENJE JAVNIH POVRŠIN OBČINA RADOVLJICA -  </t>
    </r>
    <r>
      <rPr>
        <sz val="11"/>
        <color indexed="8"/>
        <rFont val="Arial"/>
        <family val="2"/>
        <charset val="238"/>
      </rPr>
      <t>ponudnik priskrbi delovno opremo in delovna sredstva</t>
    </r>
    <r>
      <rPr>
        <b/>
        <sz val="11"/>
        <color theme="1"/>
        <rFont val="Arial"/>
        <family val="2"/>
        <charset val="238"/>
      </rPr>
      <t xml:space="preserve"> (DDV 9,5%)</t>
    </r>
  </si>
  <si>
    <t>SKLOP 4 (A+B+C+D): Skupna ponudbena vrednost z DDV:</t>
  </si>
  <si>
    <t xml:space="preserve">Gradbena dela </t>
  </si>
  <si>
    <t xml:space="preserve">Strojnik gradbena mehanizacija, pometača in tovornih vozil </t>
  </si>
  <si>
    <t xml:space="preserve">Strojnik pometač, tovorna vozila </t>
  </si>
  <si>
    <r>
      <t xml:space="preserve">C) ČIŠČENJE JAVNIH POVRŠIN OBČINA RADOVLJICA - </t>
    </r>
    <r>
      <rPr>
        <sz val="11"/>
        <color theme="1"/>
        <rFont val="Arial"/>
        <family val="2"/>
        <charset val="238"/>
      </rPr>
      <t xml:space="preserve"> ponudnik nudi delovno silo, ki je uspodobljena za  opravljanje z delovnimi sredstvi, ki so določena v pogojih (Obrazec št.: 9); delovna sredstva in stroje pa priskrbi Komunala Radovljica  (DDV 9,5%)</t>
    </r>
  </si>
  <si>
    <t xml:space="preserve">Električno orodje </t>
  </si>
  <si>
    <t>Varilni aparat</t>
  </si>
  <si>
    <t>Motorna žaga za rezanje asfalta</t>
  </si>
  <si>
    <t>Vibro plošča nad 15kN</t>
  </si>
  <si>
    <t xml:space="preserve">Prevozi s traktorjem nad 90 kW in prikolico </t>
  </si>
  <si>
    <t>Prevozi traktor nad 90 kW, mulčar</t>
  </si>
  <si>
    <t>Gradbena dela</t>
  </si>
  <si>
    <t xml:space="preserve">Vzdrževanje turistične signalizacije </t>
  </si>
  <si>
    <t>Delo - strojno rezanje asfalta</t>
  </si>
  <si>
    <t>Delo z električni agregatom</t>
  </si>
  <si>
    <t xml:space="preserve">Delo z ročnim pihalnikom listja </t>
  </si>
  <si>
    <t xml:space="preserve">Prevoz z vozilom, zimska služba </t>
  </si>
  <si>
    <t xml:space="preserve">Strojnik gradbena mehanizacija, pometač, tovorna vozila </t>
  </si>
  <si>
    <t xml:space="preserve">Voznik B kategorije </t>
  </si>
  <si>
    <t>SKUPAJ</t>
  </si>
  <si>
    <t>Podiranje malih dreves z uporabo dvigala ali vrvne tehnike (do Ø 20 cm)</t>
  </si>
  <si>
    <t>Podiranje malih dreves  z uporabo dvigala ali vrvne tehnike (do Ø 30 cm)</t>
  </si>
  <si>
    <t>Podiranje srednje malih dreves z uporabo dvigala ali vrvne tehnike (do 40 cm)</t>
  </si>
  <si>
    <t>Podiranje  srednje velikih dreves z uporabo dvigala ali vrvne tehnike (do Ø 60 cm)</t>
  </si>
  <si>
    <t>Podiranje dreves velikih z uporabo dvigala ali vrvne tehnike (nad Ø 61 cm)</t>
  </si>
  <si>
    <t>6.</t>
  </si>
  <si>
    <t>7.</t>
  </si>
  <si>
    <t>Ročno spravilo vej in priprava za odvoz (dreves do Ø 30 cm)</t>
  </si>
  <si>
    <t>8.</t>
  </si>
  <si>
    <t>9.</t>
  </si>
  <si>
    <t>10.</t>
  </si>
  <si>
    <t>11.</t>
  </si>
  <si>
    <t>Nakladanje, odvoz in deponiranje podrtih dreves na lokaciji  izvajalca (dreves do Ø 20 cm)</t>
  </si>
  <si>
    <t>12.</t>
  </si>
  <si>
    <t>Nakladanje, odvoz in deponiranje podrtih dreves na lokaciji  izvajalca (dreves do Ø 30 cm)</t>
  </si>
  <si>
    <t>13.</t>
  </si>
  <si>
    <t>Nakladanje, odvoz in deponiranje podrtih dreves na lokaciji  izvajalca (dreves do Ø 40 cm)</t>
  </si>
  <si>
    <t>14.</t>
  </si>
  <si>
    <t>Nakladanje, odvoz in deponiranje podrtih dreves na lokaciji  izvajalca (dreves do Ø 60 cm)</t>
  </si>
  <si>
    <t>15.</t>
  </si>
  <si>
    <t>Nakladanje, odvoz in deponiranje podrtih dreves na lokaciji  izvajalca (dreves nad Ø 61 cm)</t>
  </si>
  <si>
    <t>16.</t>
  </si>
  <si>
    <t>Strokovno obrezovanje malih dreves z uporabo dvigala ali vrvne tehnike (do Ø 10 cm)</t>
  </si>
  <si>
    <t>17.</t>
  </si>
  <si>
    <t>Strokovno obrezovanje  malih dreves z uporabo dvigala ali vrvne tehnike (do Ø 20 cm)</t>
  </si>
  <si>
    <t>18.</t>
  </si>
  <si>
    <t>Strokovno obrezovanje  malih dreves z uporabo dvigala ali vrvne tehnike (do Ø 30 cm)</t>
  </si>
  <si>
    <t>19.</t>
  </si>
  <si>
    <t>Strokovno obrezovanje srednje malih dreves z uporabo dvigala ali vrvne tehnike (do Ø 40 cm)</t>
  </si>
  <si>
    <t>20.</t>
  </si>
  <si>
    <t>Strokovno obrezovanje  srednje velikih dreves z uporabo dvigala ali vrvne tehnike (do Ø 60 cm)</t>
  </si>
  <si>
    <t>21.</t>
  </si>
  <si>
    <t>Strokovno obrezovanje  velikih dreves z uporabo dvigala ali vrvne tehnike (nad Ø 60 cm)</t>
  </si>
  <si>
    <t>22.</t>
  </si>
  <si>
    <t>Ročno spravilo obrezanih vej in priprava za odvoz (drevesa do Ø 10 cm)</t>
  </si>
  <si>
    <t>23.</t>
  </si>
  <si>
    <t>Ročno spravilo obrezanih vej in priprava za odvoz (drevesa do Ø 20 cm)</t>
  </si>
  <si>
    <t>24.</t>
  </si>
  <si>
    <t>Ročno spravilo obrezanih vej in priprava za odvoz (drevesa do Ø 30 cm)</t>
  </si>
  <si>
    <t>25.</t>
  </si>
  <si>
    <t>Ročno spravilo obrezanih vej in priprava za odvoz (drevesa do Ø 40 cm)</t>
  </si>
  <si>
    <t>26.</t>
  </si>
  <si>
    <t>Ročno spravilo obrezanih vej in priprava za odvoz (drevesa do Ø 60 cm)</t>
  </si>
  <si>
    <t>27.</t>
  </si>
  <si>
    <t>Ročno spravilo obrezanih vej in priprava za odvoz (drevesa nad Ø 61 cm)</t>
  </si>
  <si>
    <t>28.</t>
  </si>
  <si>
    <t>Odvoz obreza z nakladanjem in deponiranjem na lokaciji  izvajalca (dreves do Ø 10 cm)</t>
  </si>
  <si>
    <t>29.</t>
  </si>
  <si>
    <t>Odvoz obreza z nakladanjem in deponiranjem na lokaciji  izvajalca (dreves do Ø 20 cm)</t>
  </si>
  <si>
    <t>30.</t>
  </si>
  <si>
    <t>Odvoz obreza z nakladanjem in deponiranjem na lokaciji  izvajalca (dreves do Ø 30 cm)</t>
  </si>
  <si>
    <t>31.</t>
  </si>
  <si>
    <t>Odvoz obreza z nakladanjem in deponiranjem na lokaciji  izvajalca (dreves do Ø 40 cm)</t>
  </si>
  <si>
    <t>32.</t>
  </si>
  <si>
    <t>Odvoz obreza z nakladanjem in deponiranjem na lokaciji  izvajalca (dreves do Ø 60 cm)</t>
  </si>
  <si>
    <t>33.</t>
  </si>
  <si>
    <t>Odvoz obreza z nakladanjem in deponiranjem na lokaciji  izvajalca (dreves nad Ø 61 cm)</t>
  </si>
  <si>
    <t>34.</t>
  </si>
  <si>
    <t>35.</t>
  </si>
  <si>
    <t>SKLOP 6: Skupna ponudbena vrednost brez DDV:</t>
  </si>
  <si>
    <t>Multifunkcijsko vozilo čelna metla širine do 1,6m</t>
  </si>
  <si>
    <t xml:space="preserve">Prevozi s traktorjem nad 70 kW in prikolico </t>
  </si>
  <si>
    <t xml:space="preserve">Traktor gozdna prikolica, za odvoz vegetacije </t>
  </si>
  <si>
    <t>Izvajanje gradbenih storitev bager nad 3,5t</t>
  </si>
  <si>
    <t>Multifunkcijsko vozilo s kasonom do širine 1,5m</t>
  </si>
  <si>
    <t>Voznik B kategorija</t>
  </si>
  <si>
    <r>
      <t xml:space="preserve">B) VZDRŽEVALNA DELA NA JAVNIH POVRŠINAH V  OBČINI RADOVLJICA -  </t>
    </r>
    <r>
      <rPr>
        <sz val="11"/>
        <color indexed="8"/>
        <rFont val="Arial"/>
        <family val="2"/>
        <charset val="238"/>
      </rPr>
      <t>ponudnik priskrbi delovno opremo in delovna sredstva</t>
    </r>
    <r>
      <rPr>
        <b/>
        <sz val="11"/>
        <color theme="1"/>
        <rFont val="Arial"/>
        <family val="2"/>
        <charset val="238"/>
      </rPr>
      <t xml:space="preserve"> (DDV 22%)</t>
    </r>
  </si>
  <si>
    <r>
      <t xml:space="preserve">A) UREJANJE IN ZALIVANJE CVETJA, CVETLIČNA KORITA, GREDICE -  </t>
    </r>
    <r>
      <rPr>
        <sz val="11"/>
        <color indexed="8"/>
        <rFont val="Arial"/>
        <family val="2"/>
        <charset val="238"/>
      </rPr>
      <t>ponudnik priskrbi delovno opremo in delovna sredstva. Sadike, prst, gnojila priskrbi Komunala Radovljica . (</t>
    </r>
    <r>
      <rPr>
        <b/>
        <sz val="11"/>
        <color rgb="FF000000"/>
        <rFont val="Arial"/>
        <family val="2"/>
        <charset val="238"/>
      </rPr>
      <t>DDV 22%)</t>
    </r>
  </si>
  <si>
    <t xml:space="preserve">Letno vzdrževanje gredic in korit </t>
  </si>
  <si>
    <t>Vzdrževanje trajnic (obrezovanje, gnojenje)</t>
  </si>
  <si>
    <t xml:space="preserve">Izvedba zasaditve gredic in korit - sezonsko cvetje </t>
  </si>
  <si>
    <t>Izvedba zasadite gredic in korit - trajnice in grmovnice</t>
  </si>
  <si>
    <t>Vozilo za prevoz pri zasaditvi</t>
  </si>
  <si>
    <t>SKLOP 3 (A): Skupna ponudbena vrednost brez DDV:</t>
  </si>
  <si>
    <t xml:space="preserve">SKLOP 7 - PONUDBENI PREDRAČUN,  št.              </t>
  </si>
  <si>
    <t xml:space="preserve">SKLOP 8- PONUDBENI PREDRAČUN,  št.              </t>
  </si>
  <si>
    <t xml:space="preserve">Uporaba ali najem samohodne  delovne košare z upravljalcem nad višino 24 m za druga dela, ki niso opredeljena v zgornjem popisu </t>
  </si>
  <si>
    <t>SKLOP 6: Skupna ponudbena vrednost z 22 % DDV:</t>
  </si>
  <si>
    <t>SKLOP 5 (A+B+C+D): Skupna ponudbena vrednost z DDV:</t>
  </si>
  <si>
    <t>SKLOP 3 (A+B+C+D+E+F+G): Skupna ponudbena vrednost z DDV:</t>
  </si>
  <si>
    <t>SKLOP 3 (A): Skupna ponudbena vrednost z 22 % DDV:</t>
  </si>
  <si>
    <t xml:space="preserve">Vozilo za zalivanje in prevoz vključno z delavcem </t>
  </si>
  <si>
    <r>
      <t xml:space="preserve">Bager nad </t>
    </r>
    <r>
      <rPr>
        <sz val="11"/>
        <color rgb="FF00B050"/>
        <rFont val="Arial"/>
        <family val="2"/>
        <charset val="238"/>
      </rPr>
      <t>1,3 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</si>
</sst>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_€"/>
    <numFmt numFmtId="165" formatCode="#,##0.0000\ _€"/>
    <numFmt numFmtId="166" formatCode="#,##0.0000"/>
    <numFmt numFmtId="167" formatCode="#,##0.0"/>
  </numFmts>
  <fonts count="28" x14ac:knownFonts="1">
    <font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i/>
      <sz val="11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1"/>
      <color indexed="8"/>
      <name val="Arial"/>
      <family val="2"/>
      <charset val="238"/>
    </font>
    <font>
      <vertAlign val="superscript"/>
      <sz val="11"/>
      <color indexed="8"/>
      <name val="Arial"/>
      <family val="2"/>
      <charset val="238"/>
    </font>
    <font>
      <b/>
      <i/>
      <sz val="11"/>
      <name val="Arial"/>
      <family val="2"/>
      <charset val="238"/>
    </font>
    <font>
      <b/>
      <i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u/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vertAlign val="superscript"/>
      <sz val="11"/>
      <color indexed="8"/>
      <name val="Calibri"/>
      <family val="2"/>
      <charset val="238"/>
    </font>
    <font>
      <sz val="9"/>
      <color theme="1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rgb="FF00B05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7">
    <xf numFmtId="0" fontId="0" fillId="0" borderId="0" xfId="0"/>
    <xf numFmtId="164" fontId="16" fillId="2" borderId="1" xfId="0" applyNumberFormat="1" applyFont="1" applyFill="1" applyBorder="1" applyProtection="1">
      <protection locked="0"/>
    </xf>
    <xf numFmtId="165" fontId="16" fillId="2" borderId="1" xfId="0" applyNumberFormat="1" applyFont="1" applyFill="1" applyBorder="1" applyProtection="1">
      <protection locked="0"/>
    </xf>
    <xf numFmtId="0" fontId="17" fillId="2" borderId="4" xfId="0" applyFont="1" applyFill="1" applyBorder="1" applyAlignment="1" applyProtection="1">
      <alignment horizontal="left" vertical="top" wrapText="1"/>
      <protection locked="0"/>
    </xf>
    <xf numFmtId="166" fontId="16" fillId="2" borderId="1" xfId="0" applyNumberFormat="1" applyFont="1" applyFill="1" applyBorder="1" applyAlignment="1" applyProtection="1">
      <alignment vertical="center"/>
      <protection locked="0"/>
    </xf>
    <xf numFmtId="164" fontId="16" fillId="2" borderId="1" xfId="0" applyNumberFormat="1" applyFont="1" applyFill="1" applyBorder="1" applyAlignment="1" applyProtection="1">
      <alignment vertical="center"/>
      <protection locked="0"/>
    </xf>
    <xf numFmtId="164" fontId="13" fillId="2" borderId="1" xfId="0" applyNumberFormat="1" applyFont="1" applyFill="1" applyBorder="1" applyAlignment="1" applyProtection="1">
      <alignment vertical="center"/>
      <protection locked="0"/>
    </xf>
    <xf numFmtId="164" fontId="13" fillId="2" borderId="1" xfId="0" applyNumberFormat="1" applyFont="1" applyFill="1" applyBorder="1" applyProtection="1">
      <protection locked="0"/>
    </xf>
    <xf numFmtId="164" fontId="16" fillId="2" borderId="15" xfId="0" applyNumberFormat="1" applyFont="1" applyFill="1" applyBorder="1" applyProtection="1"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17" fillId="2" borderId="0" xfId="0" applyFont="1" applyFill="1" applyAlignment="1" applyProtection="1">
      <alignment vertical="center"/>
      <protection locked="0"/>
    </xf>
    <xf numFmtId="164" fontId="4" fillId="2" borderId="0" xfId="0" applyNumberFormat="1" applyFont="1" applyFill="1" applyAlignment="1" applyProtection="1">
      <alignment vertical="center"/>
      <protection locked="0"/>
    </xf>
    <xf numFmtId="0" fontId="4" fillId="2" borderId="4" xfId="0" applyFont="1" applyFill="1" applyBorder="1" applyAlignment="1" applyProtection="1">
      <alignment vertical="center"/>
      <protection locked="0"/>
    </xf>
    <xf numFmtId="0" fontId="17" fillId="2" borderId="4" xfId="0" applyFont="1" applyFill="1" applyBorder="1" applyAlignment="1" applyProtection="1">
      <alignment vertical="center"/>
      <protection locked="0"/>
    </xf>
    <xf numFmtId="164" fontId="4" fillId="2" borderId="4" xfId="0" applyNumberFormat="1" applyFont="1" applyFill="1" applyBorder="1" applyAlignment="1" applyProtection="1">
      <alignment vertical="center"/>
      <protection locked="0"/>
    </xf>
    <xf numFmtId="0" fontId="4" fillId="0" borderId="0" xfId="0" applyFont="1"/>
    <xf numFmtId="3" fontId="4" fillId="0" borderId="0" xfId="0" applyNumberFormat="1" applyFont="1" applyAlignment="1">
      <alignment horizontal="center"/>
    </xf>
    <xf numFmtId="4" fontId="4" fillId="3" borderId="0" xfId="0" applyNumberFormat="1" applyFont="1" applyFill="1"/>
    <xf numFmtId="0" fontId="5" fillId="0" borderId="0" xfId="0" applyFont="1" applyAlignment="1">
      <alignment horizontal="left"/>
    </xf>
    <xf numFmtId="164" fontId="4" fillId="0" borderId="0" xfId="0" applyNumberFormat="1" applyFont="1"/>
    <xf numFmtId="0" fontId="15" fillId="0" borderId="0" xfId="0" applyFont="1"/>
    <xf numFmtId="0" fontId="7" fillId="0" borderId="0" xfId="0" applyFont="1"/>
    <xf numFmtId="0" fontId="15" fillId="0" borderId="0" xfId="0" applyFont="1" applyAlignment="1">
      <alignment wrapText="1"/>
    </xf>
    <xf numFmtId="0" fontId="5" fillId="0" borderId="0" xfId="0" applyFont="1"/>
    <xf numFmtId="0" fontId="8" fillId="0" borderId="0" xfId="0" applyFont="1"/>
    <xf numFmtId="0" fontId="6" fillId="2" borderId="0" xfId="0" applyFont="1" applyFill="1" applyAlignment="1">
      <alignment vertical="center"/>
    </xf>
    <xf numFmtId="3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4" fontId="4" fillId="2" borderId="0" xfId="0" applyNumberFormat="1" applyFont="1" applyFill="1" applyAlignment="1">
      <alignment vertical="center"/>
    </xf>
    <xf numFmtId="164" fontId="4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3" fontId="4" fillId="3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4" fontId="4" fillId="3" borderId="0" xfId="0" applyNumberFormat="1" applyFont="1" applyFill="1" applyAlignment="1">
      <alignment vertical="center"/>
    </xf>
    <xf numFmtId="164" fontId="4" fillId="3" borderId="0" xfId="0" applyNumberFormat="1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11" fillId="3" borderId="0" xfId="0" applyFont="1" applyFill="1" applyAlignment="1">
      <alignment vertical="center"/>
    </xf>
    <xf numFmtId="3" fontId="12" fillId="3" borderId="0" xfId="0" applyNumberFormat="1" applyFont="1" applyFill="1" applyAlignment="1">
      <alignment horizontal="center" vertical="center"/>
    </xf>
    <xf numFmtId="0" fontId="15" fillId="3" borderId="0" xfId="0" applyFont="1" applyFill="1" applyAlignment="1">
      <alignment vertical="center" wrapText="1"/>
    </xf>
    <xf numFmtId="0" fontId="0" fillId="3" borderId="0" xfId="0" applyFill="1" applyAlignment="1">
      <alignment vertical="center"/>
    </xf>
    <xf numFmtId="0" fontId="15" fillId="3" borderId="0" xfId="0" applyFont="1" applyFill="1"/>
    <xf numFmtId="1" fontId="15" fillId="3" borderId="0" xfId="0" applyNumberFormat="1" applyFont="1" applyFill="1" applyAlignment="1">
      <alignment vertical="center"/>
    </xf>
    <xf numFmtId="0" fontId="0" fillId="3" borderId="0" xfId="0" applyFill="1" applyAlignment="1">
      <alignment wrapText="1"/>
    </xf>
    <xf numFmtId="164" fontId="15" fillId="0" borderId="0" xfId="0" applyNumberFormat="1" applyFont="1"/>
    <xf numFmtId="164" fontId="15" fillId="3" borderId="0" xfId="0" applyNumberFormat="1" applyFont="1" applyFill="1" applyAlignment="1">
      <alignment wrapText="1"/>
    </xf>
    <xf numFmtId="164" fontId="15" fillId="3" borderId="0" xfId="0" applyNumberFormat="1" applyFont="1" applyFill="1" applyAlignment="1">
      <alignment vertical="center"/>
    </xf>
    <xf numFmtId="1" fontId="15" fillId="0" borderId="0" xfId="0" applyNumberFormat="1" applyFont="1" applyAlignment="1">
      <alignment vertical="center"/>
    </xf>
    <xf numFmtId="164" fontId="15" fillId="0" borderId="0" xfId="0" applyNumberFormat="1" applyFont="1" applyAlignment="1">
      <alignment vertical="center"/>
    </xf>
    <xf numFmtId="1" fontId="16" fillId="0" borderId="1" xfId="0" applyNumberFormat="1" applyFont="1" applyBorder="1" applyAlignment="1">
      <alignment wrapText="1"/>
    </xf>
    <xf numFmtId="0" fontId="16" fillId="0" borderId="1" xfId="0" applyFont="1" applyBorder="1" applyAlignment="1">
      <alignment wrapText="1"/>
    </xf>
    <xf numFmtId="164" fontId="16" fillId="0" borderId="1" xfId="0" applyNumberFormat="1" applyFont="1" applyBorder="1" applyAlignment="1">
      <alignment wrapText="1"/>
    </xf>
    <xf numFmtId="164" fontId="16" fillId="3" borderId="1" xfId="0" applyNumberFormat="1" applyFont="1" applyFill="1" applyBorder="1" applyAlignment="1">
      <alignment wrapText="1"/>
    </xf>
    <xf numFmtId="1" fontId="15" fillId="0" borderId="1" xfId="0" applyNumberFormat="1" applyFont="1" applyBorder="1" applyAlignment="1">
      <alignment horizontal="left" vertical="center"/>
    </xf>
    <xf numFmtId="0" fontId="15" fillId="0" borderId="1" xfId="0" applyFont="1" applyBorder="1" applyAlignment="1">
      <alignment wrapText="1"/>
    </xf>
    <xf numFmtId="164" fontId="15" fillId="0" borderId="1" xfId="0" applyNumberFormat="1" applyFont="1" applyBorder="1" applyAlignment="1">
      <alignment horizontal="right"/>
    </xf>
    <xf numFmtId="164" fontId="15" fillId="0" borderId="1" xfId="0" applyNumberFormat="1" applyFont="1" applyBorder="1"/>
    <xf numFmtId="164" fontId="15" fillId="3" borderId="1" xfId="0" applyNumberFormat="1" applyFont="1" applyFill="1" applyBorder="1"/>
    <xf numFmtId="0" fontId="5" fillId="0" borderId="1" xfId="0" applyFont="1" applyBorder="1" applyAlignment="1">
      <alignment wrapText="1"/>
    </xf>
    <xf numFmtId="164" fontId="5" fillId="3" borderId="1" xfId="0" applyNumberFormat="1" applyFont="1" applyFill="1" applyBorder="1" applyAlignment="1">
      <alignment horizontal="right"/>
    </xf>
    <xf numFmtId="0" fontId="5" fillId="3" borderId="1" xfId="0" applyFont="1" applyFill="1" applyBorder="1" applyAlignment="1">
      <alignment wrapText="1"/>
    </xf>
    <xf numFmtId="164" fontId="5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wrapText="1"/>
    </xf>
    <xf numFmtId="164" fontId="16" fillId="3" borderId="1" xfId="0" applyNumberFormat="1" applyFont="1" applyFill="1" applyBorder="1"/>
    <xf numFmtId="1" fontId="16" fillId="0" borderId="1" xfId="0" applyNumberFormat="1" applyFont="1" applyBorder="1"/>
    <xf numFmtId="0" fontId="0" fillId="0" borderId="10" xfId="0" applyBorder="1"/>
    <xf numFmtId="164" fontId="16" fillId="4" borderId="1" xfId="0" applyNumberFormat="1" applyFont="1" applyFill="1" applyBorder="1"/>
    <xf numFmtId="1" fontId="15" fillId="0" borderId="0" xfId="0" applyNumberFormat="1" applyFont="1" applyAlignment="1">
      <alignment horizontal="left" vertical="center"/>
    </xf>
    <xf numFmtId="0" fontId="5" fillId="0" borderId="0" xfId="0" applyFont="1" applyAlignment="1">
      <alignment wrapText="1"/>
    </xf>
    <xf numFmtId="164" fontId="5" fillId="3" borderId="0" xfId="0" applyNumberFormat="1" applyFont="1" applyFill="1" applyAlignment="1">
      <alignment horizontal="right"/>
    </xf>
    <xf numFmtId="164" fontId="16" fillId="3" borderId="0" xfId="0" applyNumberFormat="1" applyFont="1" applyFill="1"/>
    <xf numFmtId="164" fontId="15" fillId="3" borderId="0" xfId="0" applyNumberFormat="1" applyFont="1" applyFill="1"/>
    <xf numFmtId="1" fontId="15" fillId="0" borderId="0" xfId="0" applyNumberFormat="1" applyFont="1"/>
    <xf numFmtId="1" fontId="5" fillId="3" borderId="1" xfId="0" applyNumberFormat="1" applyFont="1" applyFill="1" applyBorder="1" applyAlignment="1">
      <alignment wrapText="1"/>
    </xf>
    <xf numFmtId="0" fontId="5" fillId="3" borderId="1" xfId="0" applyFont="1" applyFill="1" applyBorder="1" applyAlignment="1">
      <alignment vertical="center" wrapText="1"/>
    </xf>
    <xf numFmtId="164" fontId="16" fillId="0" borderId="0" xfId="0" applyNumberFormat="1" applyFont="1" applyAlignment="1">
      <alignment vertical="top"/>
    </xf>
    <xf numFmtId="164" fontId="16" fillId="4" borderId="0" xfId="0" applyNumberFormat="1" applyFont="1" applyFill="1" applyAlignment="1">
      <alignment vertical="top"/>
    </xf>
    <xf numFmtId="1" fontId="15" fillId="0" borderId="1" xfId="0" applyNumberFormat="1" applyFont="1" applyBorder="1"/>
    <xf numFmtId="164" fontId="5" fillId="3" borderId="8" xfId="0" applyNumberFormat="1" applyFont="1" applyFill="1" applyBorder="1"/>
    <xf numFmtId="164" fontId="15" fillId="4" borderId="0" xfId="0" applyNumberFormat="1" applyFont="1" applyFill="1"/>
    <xf numFmtId="0" fontId="16" fillId="0" borderId="0" xfId="0" applyFont="1" applyAlignment="1">
      <alignment wrapText="1"/>
    </xf>
    <xf numFmtId="1" fontId="15" fillId="0" borderId="1" xfId="0" applyNumberFormat="1" applyFont="1" applyBorder="1" applyAlignment="1">
      <alignment horizontal="right"/>
    </xf>
    <xf numFmtId="164" fontId="15" fillId="0" borderId="1" xfId="0" applyNumberFormat="1" applyFont="1" applyBorder="1" applyAlignment="1">
      <alignment vertical="center"/>
    </xf>
    <xf numFmtId="0" fontId="16" fillId="3" borderId="0" xfId="0" applyFont="1" applyFill="1" applyAlignment="1">
      <alignment wrapText="1"/>
    </xf>
    <xf numFmtId="0" fontId="0" fillId="3" borderId="0" xfId="0" applyFill="1"/>
    <xf numFmtId="164" fontId="15" fillId="0" borderId="0" xfId="0" applyNumberFormat="1" applyFont="1" applyAlignment="1">
      <alignment horizontal="right"/>
    </xf>
    <xf numFmtId="1" fontId="15" fillId="0" borderId="1" xfId="0" applyNumberFormat="1" applyFont="1" applyBorder="1" applyAlignment="1">
      <alignment vertical="center"/>
    </xf>
    <xf numFmtId="164" fontId="15" fillId="0" borderId="1" xfId="0" applyNumberFormat="1" applyFont="1" applyBorder="1" applyAlignment="1">
      <alignment vertical="center" wrapText="1"/>
    </xf>
    <xf numFmtId="164" fontId="15" fillId="0" borderId="0" xfId="0" applyNumberFormat="1" applyFont="1" applyAlignment="1">
      <alignment wrapText="1"/>
    </xf>
    <xf numFmtId="164" fontId="15" fillId="0" borderId="1" xfId="0" applyNumberFormat="1" applyFont="1" applyBorder="1" applyAlignment="1">
      <alignment wrapText="1"/>
    </xf>
    <xf numFmtId="164" fontId="16" fillId="8" borderId="3" xfId="0" applyNumberFormat="1" applyFont="1" applyFill="1" applyBorder="1" applyAlignment="1">
      <alignment wrapText="1"/>
    </xf>
    <xf numFmtId="164" fontId="16" fillId="8" borderId="2" xfId="0" applyNumberFormat="1" applyFont="1" applyFill="1" applyBorder="1"/>
    <xf numFmtId="164" fontId="16" fillId="3" borderId="3" xfId="0" applyNumberFormat="1" applyFont="1" applyFill="1" applyBorder="1" applyAlignment="1">
      <alignment wrapText="1"/>
    </xf>
    <xf numFmtId="164" fontId="16" fillId="3" borderId="2" xfId="0" applyNumberFormat="1" applyFont="1" applyFill="1" applyBorder="1"/>
    <xf numFmtId="0" fontId="16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4" fillId="0" borderId="0" xfId="0" applyFont="1" applyAlignment="1">
      <alignment horizontal="justify" vertical="center" wrapText="1"/>
    </xf>
    <xf numFmtId="0" fontId="14" fillId="0" borderId="0" xfId="0" applyFont="1" applyAlignment="1">
      <alignment vertical="center" wrapText="1"/>
    </xf>
    <xf numFmtId="164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15" fillId="0" borderId="0" xfId="0" applyFont="1" applyAlignment="1">
      <alignment horizontal="justify" vertical="center"/>
    </xf>
    <xf numFmtId="0" fontId="17" fillId="0" borderId="0" xfId="0" applyFont="1"/>
    <xf numFmtId="0" fontId="4" fillId="2" borderId="9" xfId="0" applyFont="1" applyFill="1" applyBorder="1" applyAlignment="1" applyProtection="1">
      <alignment vertical="center" wrapText="1"/>
      <protection locked="0"/>
    </xf>
    <xf numFmtId="1" fontId="15" fillId="0" borderId="1" xfId="0" applyNumberFormat="1" applyFont="1" applyBorder="1" applyAlignment="1">
      <alignment horizontal="right" vertical="center"/>
    </xf>
    <xf numFmtId="0" fontId="16" fillId="0" borderId="1" xfId="0" applyFont="1" applyBorder="1" applyAlignment="1">
      <alignment vertical="center" wrapText="1"/>
    </xf>
    <xf numFmtId="164" fontId="0" fillId="0" borderId="9" xfId="0" applyNumberFormat="1" applyBorder="1"/>
    <xf numFmtId="0" fontId="15" fillId="0" borderId="1" xfId="0" applyFont="1" applyBorder="1" applyAlignment="1">
      <alignment vertical="center" wrapText="1"/>
    </xf>
    <xf numFmtId="164" fontId="16" fillId="0" borderId="8" xfId="0" applyNumberFormat="1" applyFont="1" applyBorder="1"/>
    <xf numFmtId="164" fontId="16" fillId="0" borderId="10" xfId="0" applyNumberFormat="1" applyFont="1" applyBorder="1"/>
    <xf numFmtId="1" fontId="15" fillId="0" borderId="0" xfId="0" applyNumberFormat="1" applyFont="1" applyAlignment="1">
      <alignment wrapText="1"/>
    </xf>
    <xf numFmtId="1" fontId="15" fillId="0" borderId="1" xfId="0" applyNumberFormat="1" applyFont="1" applyBorder="1" applyAlignment="1">
      <alignment horizontal="right" wrapText="1"/>
    </xf>
    <xf numFmtId="0" fontId="5" fillId="0" borderId="1" xfId="0" applyFont="1" applyBorder="1" applyAlignment="1">
      <alignment vertical="center" wrapText="1"/>
    </xf>
    <xf numFmtId="164" fontId="16" fillId="3" borderId="10" xfId="0" applyNumberFormat="1" applyFont="1" applyFill="1" applyBorder="1"/>
    <xf numFmtId="0" fontId="15" fillId="0" borderId="0" xfId="0" applyFont="1" applyAlignment="1">
      <alignment vertical="center" wrapText="1"/>
    </xf>
    <xf numFmtId="164" fontId="5" fillId="0" borderId="0" xfId="0" applyNumberFormat="1" applyFont="1" applyAlignment="1">
      <alignment horizontal="right"/>
    </xf>
    <xf numFmtId="4" fontId="4" fillId="2" borderId="4" xfId="0" applyNumberFormat="1" applyFont="1" applyFill="1" applyBorder="1" applyProtection="1">
      <protection locked="0"/>
    </xf>
    <xf numFmtId="164" fontId="4" fillId="2" borderId="4" xfId="0" applyNumberFormat="1" applyFont="1" applyFill="1" applyBorder="1" applyProtection="1">
      <protection locked="0"/>
    </xf>
    <xf numFmtId="3" fontId="4" fillId="0" borderId="0" xfId="0" applyNumberFormat="1" applyFont="1" applyAlignment="1">
      <alignment horizontal="center" vertical="center"/>
    </xf>
    <xf numFmtId="0" fontId="2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1" fontId="15" fillId="0" borderId="1" xfId="0" applyNumberFormat="1" applyFont="1" applyBorder="1" applyAlignment="1">
      <alignment horizontal="left"/>
    </xf>
    <xf numFmtId="164" fontId="16" fillId="6" borderId="1" xfId="0" applyNumberFormat="1" applyFont="1" applyFill="1" applyBorder="1" applyAlignment="1">
      <alignment vertical="center"/>
    </xf>
    <xf numFmtId="164" fontId="16" fillId="0" borderId="0" xfId="0" applyNumberFormat="1" applyFont="1" applyAlignment="1">
      <alignment vertical="center"/>
    </xf>
    <xf numFmtId="1" fontId="15" fillId="3" borderId="1" xfId="0" applyNumberFormat="1" applyFont="1" applyFill="1" applyBorder="1" applyAlignment="1">
      <alignment horizontal="left"/>
    </xf>
    <xf numFmtId="0" fontId="3" fillId="3" borderId="1" xfId="0" applyFont="1" applyFill="1" applyBorder="1" applyAlignment="1">
      <alignment wrapText="1"/>
    </xf>
    <xf numFmtId="164" fontId="15" fillId="3" borderId="1" xfId="0" applyNumberFormat="1" applyFont="1" applyFill="1" applyBorder="1" applyAlignment="1">
      <alignment vertical="center"/>
    </xf>
    <xf numFmtId="1" fontId="15" fillId="3" borderId="1" xfId="0" applyNumberFormat="1" applyFont="1" applyFill="1" applyBorder="1"/>
    <xf numFmtId="0" fontId="15" fillId="3" borderId="1" xfId="0" applyFont="1" applyFill="1" applyBorder="1" applyAlignment="1">
      <alignment wrapText="1"/>
    </xf>
    <xf numFmtId="165" fontId="16" fillId="3" borderId="0" xfId="0" applyNumberFormat="1" applyFont="1" applyFill="1"/>
    <xf numFmtId="164" fontId="16" fillId="3" borderId="0" xfId="0" applyNumberFormat="1" applyFont="1" applyFill="1" applyAlignment="1">
      <alignment vertical="center"/>
    </xf>
    <xf numFmtId="0" fontId="9" fillId="0" borderId="1" xfId="0" applyFont="1" applyBorder="1" applyAlignment="1">
      <alignment wrapText="1"/>
    </xf>
    <xf numFmtId="164" fontId="16" fillId="0" borderId="8" xfId="0" applyNumberFormat="1" applyFont="1" applyBorder="1" applyAlignment="1">
      <alignment vertical="center"/>
    </xf>
    <xf numFmtId="164" fontId="23" fillId="0" borderId="9" xfId="0" applyNumberFormat="1" applyFont="1" applyBorder="1" applyAlignment="1">
      <alignment vertical="center"/>
    </xf>
    <xf numFmtId="164" fontId="16" fillId="0" borderId="10" xfId="0" applyNumberFormat="1" applyFont="1" applyBorder="1" applyAlignment="1">
      <alignment vertical="center"/>
    </xf>
    <xf numFmtId="164" fontId="16" fillId="3" borderId="1" xfId="0" applyNumberFormat="1" applyFont="1" applyFill="1" applyBorder="1" applyAlignment="1">
      <alignment vertical="center"/>
    </xf>
    <xf numFmtId="164" fontId="16" fillId="4" borderId="1" xfId="0" applyNumberFormat="1" applyFont="1" applyFill="1" applyBorder="1" applyAlignment="1">
      <alignment vertical="center"/>
    </xf>
    <xf numFmtId="1" fontId="15" fillId="0" borderId="1" xfId="0" applyNumberFormat="1" applyFont="1" applyBorder="1" applyAlignment="1">
      <alignment wrapText="1"/>
    </xf>
    <xf numFmtId="164" fontId="5" fillId="3" borderId="1" xfId="0" applyNumberFormat="1" applyFont="1" applyFill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/>
    </xf>
    <xf numFmtId="164" fontId="24" fillId="0" borderId="9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64" fontId="9" fillId="4" borderId="1" xfId="0" applyNumberFormat="1" applyFont="1" applyFill="1" applyBorder="1" applyAlignment="1">
      <alignment vertical="center"/>
    </xf>
    <xf numFmtId="164" fontId="5" fillId="3" borderId="1" xfId="0" applyNumberFormat="1" applyFont="1" applyFill="1" applyBorder="1"/>
    <xf numFmtId="164" fontId="0" fillId="0" borderId="1" xfId="0" applyNumberFormat="1" applyBorder="1"/>
    <xf numFmtId="0" fontId="0" fillId="0" borderId="1" xfId="0" applyBorder="1"/>
    <xf numFmtId="0" fontId="13" fillId="0" borderId="0" xfId="0" applyFont="1" applyAlignment="1">
      <alignment wrapText="1"/>
    </xf>
    <xf numFmtId="164" fontId="5" fillId="3" borderId="0" xfId="0" applyNumberFormat="1" applyFont="1" applyFill="1"/>
    <xf numFmtId="164" fontId="5" fillId="0" borderId="1" xfId="0" applyNumberFormat="1" applyFont="1" applyBorder="1"/>
    <xf numFmtId="164" fontId="23" fillId="0" borderId="9" xfId="0" applyNumberFormat="1" applyFont="1" applyBorder="1"/>
    <xf numFmtId="164" fontId="16" fillId="8" borderId="1" xfId="0" applyNumberFormat="1" applyFont="1" applyFill="1" applyBorder="1" applyAlignment="1">
      <alignment vertical="center"/>
    </xf>
    <xf numFmtId="164" fontId="16" fillId="0" borderId="0" xfId="0" applyNumberFormat="1" applyFont="1" applyAlignment="1">
      <alignment vertical="center" wrapText="1"/>
    </xf>
    <xf numFmtId="4" fontId="4" fillId="2" borderId="4" xfId="0" applyNumberFormat="1" applyFont="1" applyFill="1" applyBorder="1" applyAlignment="1" applyProtection="1">
      <alignment vertical="center"/>
      <protection locked="0"/>
    </xf>
    <xf numFmtId="0" fontId="4" fillId="2" borderId="4" xfId="0" applyFont="1" applyFill="1" applyBorder="1" applyAlignment="1" applyProtection="1">
      <alignment vertical="center" wrapText="1"/>
      <protection locked="0"/>
    </xf>
    <xf numFmtId="164" fontId="16" fillId="0" borderId="1" xfId="0" applyNumberFormat="1" applyFont="1" applyBorder="1"/>
    <xf numFmtId="0" fontId="15" fillId="0" borderId="1" xfId="0" applyFont="1" applyBorder="1" applyAlignment="1">
      <alignment vertical="top" wrapText="1"/>
    </xf>
    <xf numFmtId="164" fontId="25" fillId="0" borderId="9" xfId="0" applyNumberFormat="1" applyFont="1" applyBorder="1"/>
    <xf numFmtId="0" fontId="15" fillId="0" borderId="0" xfId="0" applyFont="1" applyAlignment="1">
      <alignment vertical="top" wrapText="1"/>
    </xf>
    <xf numFmtId="164" fontId="16" fillId="0" borderId="1" xfId="0" applyNumberFormat="1" applyFont="1" applyBorder="1" applyAlignment="1">
      <alignment vertical="center"/>
    </xf>
    <xf numFmtId="1" fontId="15" fillId="0" borderId="0" xfId="0" applyNumberFormat="1" applyFont="1" applyAlignment="1">
      <alignment horizontal="center" wrapText="1"/>
    </xf>
    <xf numFmtId="1" fontId="16" fillId="0" borderId="1" xfId="0" applyNumberFormat="1" applyFont="1" applyBorder="1" applyAlignment="1">
      <alignment horizontal="center" wrapText="1"/>
    </xf>
    <xf numFmtId="1" fontId="15" fillId="0" borderId="1" xfId="0" applyNumberFormat="1" applyFont="1" applyBorder="1" applyAlignment="1">
      <alignment horizontal="center" vertical="center"/>
    </xf>
    <xf numFmtId="164" fontId="5" fillId="3" borderId="15" xfId="0" applyNumberFormat="1" applyFont="1" applyFill="1" applyBorder="1" applyAlignment="1">
      <alignment horizontal="right"/>
    </xf>
    <xf numFmtId="164" fontId="15" fillId="0" borderId="15" xfId="0" applyNumberFormat="1" applyFont="1" applyBorder="1"/>
    <xf numFmtId="1" fontId="15" fillId="0" borderId="1" xfId="0" applyNumberFormat="1" applyFont="1" applyBorder="1" applyAlignment="1">
      <alignment horizontal="center"/>
    </xf>
    <xf numFmtId="0" fontId="13" fillId="0" borderId="8" xfId="0" applyFont="1" applyBorder="1" applyAlignment="1">
      <alignment wrapText="1"/>
    </xf>
    <xf numFmtId="164" fontId="5" fillId="3" borderId="16" xfId="0" applyNumberFormat="1" applyFont="1" applyFill="1" applyBorder="1"/>
    <xf numFmtId="164" fontId="16" fillId="4" borderId="10" xfId="0" applyNumberFormat="1" applyFont="1" applyFill="1" applyBorder="1"/>
    <xf numFmtId="1" fontId="15" fillId="0" borderId="0" xfId="0" applyNumberFormat="1" applyFont="1" applyAlignment="1">
      <alignment horizontal="center" vertical="center"/>
    </xf>
    <xf numFmtId="0" fontId="15" fillId="3" borderId="1" xfId="0" applyFont="1" applyFill="1" applyBorder="1" applyAlignment="1">
      <alignment vertical="top" wrapText="1"/>
    </xf>
    <xf numFmtId="164" fontId="5" fillId="0" borderId="15" xfId="0" applyNumberFormat="1" applyFont="1" applyBorder="1" applyAlignment="1">
      <alignment horizontal="right"/>
    </xf>
    <xf numFmtId="0" fontId="16" fillId="0" borderId="8" xfId="0" applyFont="1" applyBorder="1" applyAlignment="1">
      <alignment vertical="center" wrapText="1"/>
    </xf>
    <xf numFmtId="164" fontId="16" fillId="0" borderId="16" xfId="0" applyNumberFormat="1" applyFont="1" applyBorder="1"/>
    <xf numFmtId="1" fontId="15" fillId="0" borderId="0" xfId="0" applyNumberFormat="1" applyFont="1" applyAlignment="1">
      <alignment horizontal="center"/>
    </xf>
    <xf numFmtId="1" fontId="15" fillId="0" borderId="1" xfId="0" applyNumberFormat="1" applyFont="1" applyBorder="1" applyAlignment="1">
      <alignment horizontal="center" wrapText="1"/>
    </xf>
    <xf numFmtId="164" fontId="26" fillId="0" borderId="9" xfId="0" applyNumberFormat="1" applyFont="1" applyBorder="1"/>
    <xf numFmtId="1" fontId="16" fillId="0" borderId="0" xfId="0" applyNumberFormat="1" applyFont="1" applyAlignment="1">
      <alignment vertical="center" wrapText="1"/>
    </xf>
    <xf numFmtId="1" fontId="16" fillId="0" borderId="1" xfId="0" applyNumberFormat="1" applyFont="1" applyBorder="1" applyAlignment="1">
      <alignment vertical="center"/>
    </xf>
    <xf numFmtId="164" fontId="16" fillId="0" borderId="1" xfId="0" applyNumberFormat="1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vertical="center" wrapText="1"/>
    </xf>
    <xf numFmtId="164" fontId="16" fillId="3" borderId="1" xfId="0" applyNumberFormat="1" applyFont="1" applyFill="1" applyBorder="1" applyAlignment="1">
      <alignment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164" fontId="15" fillId="3" borderId="15" xfId="0" applyNumberFormat="1" applyFont="1" applyFill="1" applyBorder="1"/>
    <xf numFmtId="1" fontId="16" fillId="0" borderId="1" xfId="0" applyNumberFormat="1" applyFont="1" applyBorder="1" applyAlignment="1">
      <alignment horizontal="left"/>
    </xf>
    <xf numFmtId="0" fontId="16" fillId="0" borderId="8" xfId="0" applyFont="1" applyBorder="1" applyAlignment="1">
      <alignment horizontal="left" wrapText="1"/>
    </xf>
    <xf numFmtId="164" fontId="16" fillId="3" borderId="9" xfId="0" applyNumberFormat="1" applyFont="1" applyFill="1" applyBorder="1"/>
    <xf numFmtId="4" fontId="16" fillId="8" borderId="1" xfId="0" applyNumberFormat="1" applyFont="1" applyFill="1" applyBorder="1" applyAlignment="1">
      <alignment horizontal="center" vertical="top"/>
    </xf>
    <xf numFmtId="4" fontId="16" fillId="0" borderId="1" xfId="0" applyNumberFormat="1" applyFont="1" applyBorder="1" applyAlignment="1">
      <alignment horizontal="center" vertical="top"/>
    </xf>
    <xf numFmtId="1" fontId="5" fillId="0" borderId="1" xfId="0" applyNumberFormat="1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wrapText="1"/>
    </xf>
    <xf numFmtId="164" fontId="13" fillId="0" borderId="1" xfId="0" applyNumberFormat="1" applyFont="1" applyBorder="1" applyAlignment="1">
      <alignment wrapText="1"/>
    </xf>
    <xf numFmtId="164" fontId="13" fillId="3" borderId="1" xfId="0" applyNumberFormat="1" applyFont="1" applyFill="1" applyBorder="1" applyAlignment="1">
      <alignment wrapText="1"/>
    </xf>
    <xf numFmtId="0" fontId="5" fillId="0" borderId="1" xfId="0" applyFont="1" applyBorder="1" applyAlignment="1">
      <alignment vertical="top" wrapText="1"/>
    </xf>
    <xf numFmtId="0" fontId="5" fillId="3" borderId="1" xfId="0" applyFont="1" applyFill="1" applyBorder="1" applyAlignment="1">
      <alignment vertical="top" wrapText="1"/>
    </xf>
    <xf numFmtId="1" fontId="5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vertical="center" wrapText="1"/>
    </xf>
    <xf numFmtId="164" fontId="13" fillId="4" borderId="1" xfId="0" applyNumberFormat="1" applyFont="1" applyFill="1" applyBorder="1"/>
    <xf numFmtId="164" fontId="13" fillId="0" borderId="1" xfId="0" applyNumberFormat="1" applyFont="1" applyBorder="1"/>
    <xf numFmtId="164" fontId="0" fillId="0" borderId="0" xfId="0" applyNumberFormat="1"/>
    <xf numFmtId="164" fontId="16" fillId="0" borderId="0" xfId="0" applyNumberFormat="1" applyFont="1"/>
    <xf numFmtId="164" fontId="16" fillId="0" borderId="9" xfId="0" applyNumberFormat="1" applyFont="1" applyBorder="1"/>
    <xf numFmtId="1" fontId="13" fillId="0" borderId="1" xfId="0" applyNumberFormat="1" applyFont="1" applyBorder="1" applyAlignment="1">
      <alignment wrapText="1"/>
    </xf>
    <xf numFmtId="1" fontId="5" fillId="3" borderId="1" xfId="0" applyNumberFormat="1" applyFont="1" applyFill="1" applyBorder="1" applyAlignment="1">
      <alignment horizontal="left" vertical="center" wrapText="1"/>
    </xf>
    <xf numFmtId="167" fontId="5" fillId="3" borderId="1" xfId="0" applyNumberFormat="1" applyFont="1" applyFill="1" applyBorder="1" applyAlignment="1">
      <alignment horizontal="left" vertical="center"/>
    </xf>
    <xf numFmtId="4" fontId="5" fillId="0" borderId="1" xfId="0" applyNumberFormat="1" applyFont="1" applyBorder="1" applyAlignment="1">
      <alignment vertical="center"/>
    </xf>
    <xf numFmtId="167" fontId="5" fillId="0" borderId="1" xfId="0" applyNumberFormat="1" applyFont="1" applyBorder="1" applyAlignment="1">
      <alignment horizontal="left" vertical="center"/>
    </xf>
    <xf numFmtId="164" fontId="13" fillId="4" borderId="1" xfId="0" applyNumberFormat="1" applyFont="1" applyFill="1" applyBorder="1" applyAlignment="1">
      <alignment vertical="center"/>
    </xf>
    <xf numFmtId="164" fontId="13" fillId="0" borderId="1" xfId="0" applyNumberFormat="1" applyFont="1" applyBorder="1" applyAlignment="1">
      <alignment vertical="center"/>
    </xf>
    <xf numFmtId="0" fontId="0" fillId="2" borderId="0" xfId="0" applyFill="1"/>
    <xf numFmtId="0" fontId="0" fillId="2" borderId="4" xfId="0" applyFill="1" applyBorder="1"/>
    <xf numFmtId="164" fontId="16" fillId="0" borderId="7" xfId="0" applyNumberFormat="1" applyFont="1" applyBorder="1" applyAlignment="1">
      <alignment wrapText="1"/>
    </xf>
    <xf numFmtId="164" fontId="15" fillId="0" borderId="7" xfId="0" applyNumberFormat="1" applyFont="1" applyBorder="1"/>
    <xf numFmtId="164" fontId="16" fillId="3" borderId="7" xfId="0" applyNumberFormat="1" applyFont="1" applyFill="1" applyBorder="1"/>
    <xf numFmtId="164" fontId="15" fillId="2" borderId="1" xfId="0" applyNumberFormat="1" applyFont="1" applyFill="1" applyBorder="1" applyProtection="1">
      <protection locked="0"/>
    </xf>
    <xf numFmtId="164" fontId="15" fillId="2" borderId="15" xfId="0" applyNumberFormat="1" applyFont="1" applyFill="1" applyBorder="1" applyProtection="1">
      <protection locked="0"/>
    </xf>
    <xf numFmtId="0" fontId="0" fillId="0" borderId="4" xfId="0" applyBorder="1"/>
    <xf numFmtId="0" fontId="5" fillId="0" borderId="0" xfId="0" applyFont="1"/>
    <xf numFmtId="0" fontId="15" fillId="3" borderId="0" xfId="0" applyFont="1" applyFill="1" applyAlignment="1">
      <alignment horizontal="left" vertical="center" wrapText="1"/>
    </xf>
    <xf numFmtId="0" fontId="0" fillId="3" borderId="0" xfId="0" applyFill="1" applyAlignment="1">
      <alignment horizontal="left" vertical="center" wrapText="1"/>
    </xf>
    <xf numFmtId="1" fontId="16" fillId="4" borderId="0" xfId="0" applyNumberFormat="1" applyFont="1" applyFill="1" applyAlignment="1">
      <alignment wrapText="1"/>
    </xf>
    <xf numFmtId="0" fontId="16" fillId="4" borderId="0" xfId="0" applyFont="1" applyFill="1" applyAlignment="1">
      <alignment wrapText="1"/>
    </xf>
    <xf numFmtId="164" fontId="16" fillId="4" borderId="0" xfId="0" applyNumberFormat="1" applyFont="1" applyFill="1" applyAlignment="1">
      <alignment wrapText="1"/>
    </xf>
    <xf numFmtId="164" fontId="13" fillId="3" borderId="8" xfId="0" applyNumberFormat="1" applyFont="1" applyFill="1" applyBorder="1"/>
    <xf numFmtId="0" fontId="0" fillId="0" borderId="9" xfId="0" applyBorder="1"/>
    <xf numFmtId="0" fontId="0" fillId="0" borderId="10" xfId="0" applyBorder="1"/>
    <xf numFmtId="0" fontId="4" fillId="2" borderId="4" xfId="0" applyFont="1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Protection="1">
      <protection locked="0"/>
    </xf>
    <xf numFmtId="0" fontId="8" fillId="0" borderId="0" xfId="0" applyFont="1"/>
    <xf numFmtId="0" fontId="15" fillId="0" borderId="0" xfId="0" applyFont="1"/>
    <xf numFmtId="0" fontId="15" fillId="3" borderId="0" xfId="0" applyFont="1" applyFill="1" applyAlignment="1">
      <alignment vertical="center" wrapText="1"/>
    </xf>
    <xf numFmtId="0" fontId="0" fillId="3" borderId="0" xfId="0" applyFill="1" applyAlignment="1">
      <alignment wrapText="1"/>
    </xf>
    <xf numFmtId="164" fontId="16" fillId="3" borderId="5" xfId="0" applyNumberFormat="1" applyFont="1" applyFill="1" applyBorder="1" applyAlignment="1">
      <alignment wrapText="1"/>
    </xf>
    <xf numFmtId="164" fontId="16" fillId="3" borderId="6" xfId="0" applyNumberFormat="1" applyFont="1" applyFill="1" applyBorder="1" applyAlignment="1">
      <alignment wrapText="1"/>
    </xf>
    <xf numFmtId="164" fontId="5" fillId="3" borderId="8" xfId="0" applyNumberFormat="1" applyFont="1" applyFill="1" applyBorder="1"/>
    <xf numFmtId="164" fontId="5" fillId="3" borderId="8" xfId="0" applyNumberFormat="1" applyFont="1" applyFill="1" applyBorder="1" applyAlignment="1">
      <alignment horizontal="right"/>
    </xf>
    <xf numFmtId="164" fontId="16" fillId="8" borderId="5" xfId="0" applyNumberFormat="1" applyFont="1" applyFill="1" applyBorder="1" applyAlignment="1">
      <alignment wrapText="1"/>
    </xf>
    <xf numFmtId="164" fontId="16" fillId="8" borderId="6" xfId="0" applyNumberFormat="1" applyFont="1" applyFill="1" applyBorder="1" applyAlignment="1">
      <alignment wrapText="1"/>
    </xf>
    <xf numFmtId="0" fontId="0" fillId="0" borderId="0" xfId="0"/>
    <xf numFmtId="0" fontId="0" fillId="0" borderId="0" xfId="0" applyAlignment="1">
      <alignment wrapText="1"/>
    </xf>
    <xf numFmtId="1" fontId="13" fillId="4" borderId="0" xfId="0" applyNumberFormat="1" applyFont="1" applyFill="1" applyAlignment="1">
      <alignment vertical="top" wrapText="1"/>
    </xf>
    <xf numFmtId="0" fontId="0" fillId="0" borderId="0" xfId="0" applyAlignment="1">
      <alignment vertical="top" wrapText="1"/>
    </xf>
    <xf numFmtId="0" fontId="15" fillId="0" borderId="0" xfId="0" applyFont="1" applyAlignment="1">
      <alignment vertical="center" wrapText="1"/>
    </xf>
    <xf numFmtId="164" fontId="16" fillId="3" borderId="8" xfId="0" applyNumberFormat="1" applyFont="1" applyFill="1" applyBorder="1" applyAlignment="1">
      <alignment vertical="center" wrapText="1"/>
    </xf>
    <xf numFmtId="164" fontId="16" fillId="3" borderId="9" xfId="0" applyNumberFormat="1" applyFont="1" applyFill="1" applyBorder="1" applyAlignment="1">
      <alignment vertical="center" wrapText="1"/>
    </xf>
    <xf numFmtId="164" fontId="16" fillId="3" borderId="10" xfId="0" applyNumberFormat="1" applyFont="1" applyFill="1" applyBorder="1" applyAlignment="1">
      <alignment vertical="center" wrapText="1"/>
    </xf>
    <xf numFmtId="164" fontId="16" fillId="8" borderId="8" xfId="0" applyNumberFormat="1" applyFont="1" applyFill="1" applyBorder="1" applyAlignment="1">
      <alignment vertical="center" wrapText="1"/>
    </xf>
    <xf numFmtId="164" fontId="16" fillId="8" borderId="9" xfId="0" applyNumberFormat="1" applyFont="1" applyFill="1" applyBorder="1" applyAlignment="1">
      <alignment vertical="center" wrapText="1"/>
    </xf>
    <xf numFmtId="164" fontId="16" fillId="8" borderId="10" xfId="0" applyNumberFormat="1" applyFont="1" applyFill="1" applyBorder="1" applyAlignment="1">
      <alignment vertical="center" wrapText="1"/>
    </xf>
    <xf numFmtId="1" fontId="16" fillId="4" borderId="0" xfId="0" applyNumberFormat="1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5" fillId="0" borderId="4" xfId="0" applyFont="1" applyBorder="1" applyAlignment="1">
      <alignment vertical="center"/>
    </xf>
    <xf numFmtId="0" fontId="15" fillId="7" borderId="0" xfId="0" applyFont="1" applyFill="1" applyAlignment="1">
      <alignment horizontal="left" vertical="center" wrapText="1"/>
    </xf>
    <xf numFmtId="0" fontId="0" fillId="7" borderId="0" xfId="0" applyFill="1" applyAlignment="1">
      <alignment horizontal="left" vertical="center" wrapText="1"/>
    </xf>
    <xf numFmtId="0" fontId="0" fillId="3" borderId="0" xfId="0" applyFill="1" applyAlignment="1">
      <alignment vertical="center"/>
    </xf>
    <xf numFmtId="0" fontId="4" fillId="2" borderId="9" xfId="0" applyFont="1" applyFill="1" applyBorder="1" applyProtection="1">
      <protection locked="0"/>
    </xf>
    <xf numFmtId="0" fontId="8" fillId="0" borderId="0" xfId="0" applyFont="1" applyAlignment="1">
      <alignment vertical="center"/>
    </xf>
    <xf numFmtId="164" fontId="16" fillId="0" borderId="8" xfId="0" applyNumberFormat="1" applyFont="1" applyBorder="1" applyAlignment="1">
      <alignment vertical="center" wrapText="1"/>
    </xf>
    <xf numFmtId="164" fontId="16" fillId="0" borderId="9" xfId="0" applyNumberFormat="1" applyFont="1" applyBorder="1" applyAlignment="1">
      <alignment vertical="center" wrapText="1"/>
    </xf>
    <xf numFmtId="164" fontId="16" fillId="0" borderId="10" xfId="0" applyNumberFormat="1" applyFont="1" applyBorder="1" applyAlignment="1">
      <alignment vertical="center" wrapText="1"/>
    </xf>
    <xf numFmtId="164" fontId="0" fillId="0" borderId="11" xfId="0" applyNumberFormat="1" applyBorder="1"/>
    <xf numFmtId="0" fontId="0" fillId="0" borderId="17" xfId="0" applyBorder="1"/>
    <xf numFmtId="164" fontId="0" fillId="0" borderId="9" xfId="0" applyNumberFormat="1" applyBorder="1"/>
    <xf numFmtId="164" fontId="23" fillId="0" borderId="11" xfId="0" applyNumberFormat="1" applyFont="1" applyBorder="1"/>
    <xf numFmtId="164" fontId="23" fillId="0" borderId="9" xfId="0" applyNumberFormat="1" applyFont="1" applyBorder="1"/>
    <xf numFmtId="0" fontId="0" fillId="0" borderId="9" xfId="0" applyBorder="1" applyAlignment="1">
      <alignment vertical="center"/>
    </xf>
    <xf numFmtId="0" fontId="0" fillId="2" borderId="9" xfId="0" applyFill="1" applyBorder="1" applyProtection="1">
      <protection locked="0"/>
    </xf>
    <xf numFmtId="0" fontId="15" fillId="0" borderId="0" xfId="0" applyFont="1" applyAlignment="1">
      <alignment vertical="center"/>
    </xf>
    <xf numFmtId="0" fontId="0" fillId="8" borderId="9" xfId="0" applyFill="1" applyBorder="1" applyAlignment="1">
      <alignment vertical="center"/>
    </xf>
    <xf numFmtId="164" fontId="13" fillId="0" borderId="8" xfId="0" applyNumberFormat="1" applyFont="1" applyBorder="1"/>
    <xf numFmtId="0" fontId="13" fillId="0" borderId="8" xfId="0" applyFont="1" applyBorder="1" applyAlignment="1" applyProtection="1">
      <alignment horizontal="center" vertical="center"/>
      <protection locked="0"/>
    </xf>
    <xf numFmtId="0" fontId="13" fillId="0" borderId="9" xfId="0" applyFont="1" applyBorder="1" applyAlignment="1" applyProtection="1">
      <alignment horizontal="center" vertical="center"/>
      <protection locked="0"/>
    </xf>
    <xf numFmtId="0" fontId="13" fillId="0" borderId="10" xfId="0" applyFont="1" applyBorder="1" applyAlignment="1" applyProtection="1">
      <alignment horizontal="center" vertical="center"/>
      <protection locked="0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4" fillId="0" borderId="0" xfId="0" applyFont="1" applyProtection="1"/>
    <xf numFmtId="3" fontId="4" fillId="0" borderId="0" xfId="0" applyNumberFormat="1" applyFont="1" applyAlignment="1" applyProtection="1">
      <alignment horizontal="center"/>
    </xf>
    <xf numFmtId="4" fontId="4" fillId="3" borderId="0" xfId="0" applyNumberFormat="1" applyFont="1" applyFill="1" applyProtection="1"/>
    <xf numFmtId="164" fontId="4" fillId="0" borderId="0" xfId="0" applyNumberFormat="1" applyFont="1" applyAlignment="1" applyProtection="1">
      <alignment horizontal="right"/>
    </xf>
    <xf numFmtId="0" fontId="19" fillId="0" borderId="0" xfId="0" applyFont="1" applyProtection="1"/>
    <xf numFmtId="0" fontId="0" fillId="0" borderId="0" xfId="0" applyProtection="1"/>
    <xf numFmtId="0" fontId="7" fillId="0" borderId="0" xfId="0" applyFont="1" applyProtection="1"/>
    <xf numFmtId="164" fontId="4" fillId="0" borderId="0" xfId="0" applyNumberFormat="1" applyFont="1" applyProtection="1"/>
    <xf numFmtId="0" fontId="8" fillId="0" borderId="0" xfId="0" applyFont="1" applyProtection="1"/>
    <xf numFmtId="0" fontId="15" fillId="0" borderId="0" xfId="0" applyFont="1" applyProtection="1"/>
    <xf numFmtId="0" fontId="5" fillId="0" borderId="0" xfId="0" applyFont="1" applyProtection="1"/>
    <xf numFmtId="0" fontId="8" fillId="0" borderId="0" xfId="0" applyFont="1" applyProtection="1"/>
    <xf numFmtId="0" fontId="6" fillId="2" borderId="0" xfId="0" applyFont="1" applyFill="1" applyProtection="1"/>
    <xf numFmtId="3" fontId="4" fillId="2" borderId="0" xfId="0" applyNumberFormat="1" applyFont="1" applyFill="1" applyAlignment="1" applyProtection="1">
      <alignment horizontal="center"/>
    </xf>
    <xf numFmtId="0" fontId="4" fillId="2" borderId="0" xfId="0" applyFont="1" applyFill="1" applyProtection="1"/>
    <xf numFmtId="4" fontId="4" fillId="2" borderId="0" xfId="0" applyNumberFormat="1" applyFont="1" applyFill="1" applyProtection="1"/>
    <xf numFmtId="164" fontId="4" fillId="2" borderId="0" xfId="0" applyNumberFormat="1" applyFont="1" applyFill="1" applyProtection="1"/>
    <xf numFmtId="0" fontId="5" fillId="2" borderId="0" xfId="0" applyFont="1" applyFill="1" applyProtection="1"/>
    <xf numFmtId="0" fontId="6" fillId="3" borderId="0" xfId="0" applyFont="1" applyFill="1" applyProtection="1"/>
    <xf numFmtId="3" fontId="4" fillId="3" borderId="0" xfId="0" applyNumberFormat="1" applyFont="1" applyFill="1" applyAlignment="1" applyProtection="1">
      <alignment horizontal="center"/>
    </xf>
    <xf numFmtId="0" fontId="4" fillId="3" borderId="0" xfId="0" applyFont="1" applyFill="1" applyProtection="1"/>
    <xf numFmtId="164" fontId="4" fillId="3" borderId="0" xfId="0" applyNumberFormat="1" applyFont="1" applyFill="1" applyProtection="1"/>
    <xf numFmtId="0" fontId="5" fillId="3" borderId="0" xfId="0" applyFont="1" applyFill="1" applyProtection="1"/>
    <xf numFmtId="0" fontId="11" fillId="3" borderId="0" xfId="0" applyFont="1" applyFill="1" applyProtection="1"/>
    <xf numFmtId="3" fontId="12" fillId="3" borderId="0" xfId="0" applyNumberFormat="1" applyFont="1" applyFill="1" applyAlignment="1" applyProtection="1">
      <alignment horizontal="center"/>
    </xf>
    <xf numFmtId="1" fontId="15" fillId="0" borderId="0" xfId="0" applyNumberFormat="1" applyFont="1" applyProtection="1"/>
    <xf numFmtId="0" fontId="5" fillId="0" borderId="0" xfId="0" applyFont="1" applyAlignment="1" applyProtection="1">
      <alignment wrapText="1"/>
    </xf>
    <xf numFmtId="164" fontId="15" fillId="0" borderId="0" xfId="0" applyNumberFormat="1" applyFont="1" applyProtection="1"/>
    <xf numFmtId="0" fontId="5" fillId="0" borderId="0" xfId="0" applyFont="1" applyAlignment="1" applyProtection="1">
      <alignment horizontal="left" vertical="top" wrapText="1"/>
    </xf>
    <xf numFmtId="0" fontId="0" fillId="0" borderId="0" xfId="0" applyProtection="1"/>
    <xf numFmtId="0" fontId="5" fillId="0" borderId="0" xfId="0" applyFont="1" applyAlignment="1" applyProtection="1">
      <alignment wrapText="1"/>
    </xf>
    <xf numFmtId="1" fontId="16" fillId="4" borderId="0" xfId="0" applyNumberFormat="1" applyFont="1" applyFill="1" applyAlignment="1" applyProtection="1">
      <alignment wrapText="1"/>
    </xf>
    <xf numFmtId="0" fontId="0" fillId="0" borderId="0" xfId="0" applyAlignment="1" applyProtection="1">
      <alignment wrapText="1"/>
    </xf>
    <xf numFmtId="0" fontId="16" fillId="0" borderId="0" xfId="0" applyFont="1" applyAlignment="1" applyProtection="1">
      <alignment wrapText="1"/>
    </xf>
    <xf numFmtId="1" fontId="16" fillId="0" borderId="1" xfId="0" applyNumberFormat="1" applyFont="1" applyBorder="1" applyAlignment="1" applyProtection="1">
      <alignment wrapText="1"/>
    </xf>
    <xf numFmtId="0" fontId="16" fillId="0" borderId="1" xfId="0" applyFont="1" applyBorder="1" applyAlignment="1" applyProtection="1">
      <alignment wrapText="1"/>
    </xf>
    <xf numFmtId="164" fontId="16" fillId="0" borderId="1" xfId="0" applyNumberFormat="1" applyFont="1" applyBorder="1" applyAlignment="1" applyProtection="1">
      <alignment wrapText="1"/>
    </xf>
    <xf numFmtId="164" fontId="16" fillId="3" borderId="1" xfId="0" applyNumberFormat="1" applyFont="1" applyFill="1" applyBorder="1" applyAlignment="1" applyProtection="1">
      <alignment wrapText="1"/>
    </xf>
    <xf numFmtId="1" fontId="15" fillId="0" borderId="1" xfId="0" applyNumberFormat="1" applyFont="1" applyBorder="1" applyAlignment="1" applyProtection="1">
      <alignment horizontal="right" vertical="center"/>
    </xf>
    <xf numFmtId="0" fontId="15" fillId="0" borderId="1" xfId="0" applyFont="1" applyBorder="1" applyAlignment="1" applyProtection="1">
      <alignment wrapText="1"/>
    </xf>
    <xf numFmtId="164" fontId="15" fillId="0" borderId="1" xfId="0" applyNumberFormat="1" applyFont="1" applyBorder="1" applyAlignment="1" applyProtection="1">
      <alignment horizontal="right"/>
    </xf>
    <xf numFmtId="164" fontId="15" fillId="0" borderId="1" xfId="0" applyNumberFormat="1" applyFont="1" applyBorder="1" applyProtection="1"/>
    <xf numFmtId="164" fontId="15" fillId="3" borderId="1" xfId="0" applyNumberFormat="1" applyFont="1" applyFill="1" applyBorder="1" applyProtection="1"/>
    <xf numFmtId="0" fontId="5" fillId="0" borderId="1" xfId="0" applyFont="1" applyBorder="1" applyAlignment="1" applyProtection="1">
      <alignment wrapText="1"/>
    </xf>
    <xf numFmtId="164" fontId="5" fillId="3" borderId="1" xfId="0" applyNumberFormat="1" applyFont="1" applyFill="1" applyBorder="1" applyAlignment="1" applyProtection="1">
      <alignment horizontal="right"/>
    </xf>
    <xf numFmtId="0" fontId="5" fillId="3" borderId="1" xfId="0" applyFont="1" applyFill="1" applyBorder="1" applyAlignment="1" applyProtection="1">
      <alignment wrapText="1"/>
    </xf>
    <xf numFmtId="164" fontId="5" fillId="0" borderId="1" xfId="0" applyNumberFormat="1" applyFont="1" applyBorder="1" applyAlignment="1" applyProtection="1">
      <alignment horizontal="right"/>
    </xf>
    <xf numFmtId="0" fontId="13" fillId="0" borderId="1" xfId="0" applyFont="1" applyBorder="1" applyAlignment="1" applyProtection="1">
      <alignment wrapText="1"/>
    </xf>
    <xf numFmtId="1" fontId="15" fillId="0" borderId="1" xfId="0" applyNumberFormat="1" applyFont="1" applyBorder="1" applyAlignment="1" applyProtection="1">
      <alignment vertical="center"/>
    </xf>
    <xf numFmtId="0" fontId="16" fillId="0" borderId="1" xfId="0" applyFont="1" applyBorder="1" applyAlignment="1" applyProtection="1">
      <alignment vertical="center" wrapText="1"/>
    </xf>
    <xf numFmtId="0" fontId="16" fillId="0" borderId="8" xfId="0" applyFont="1" applyBorder="1" applyProtection="1"/>
    <xf numFmtId="164" fontId="0" fillId="0" borderId="9" xfId="0" applyNumberFormat="1" applyBorder="1" applyProtection="1"/>
    <xf numFmtId="0" fontId="0" fillId="0" borderId="10" xfId="0" applyBorder="1" applyProtection="1"/>
    <xf numFmtId="164" fontId="16" fillId="4" borderId="1" xfId="0" applyNumberFormat="1" applyFont="1" applyFill="1" applyBorder="1" applyProtection="1"/>
    <xf numFmtId="164" fontId="16" fillId="3" borderId="1" xfId="0" applyNumberFormat="1" applyFont="1" applyFill="1" applyBorder="1" applyProtection="1"/>
    <xf numFmtId="0" fontId="15" fillId="0" borderId="0" xfId="0" applyFont="1" applyAlignment="1" applyProtection="1">
      <alignment wrapText="1"/>
    </xf>
    <xf numFmtId="1" fontId="13" fillId="4" borderId="0" xfId="0" applyNumberFormat="1" applyFont="1" applyFill="1" applyAlignment="1" applyProtection="1">
      <alignment vertical="top" wrapText="1"/>
    </xf>
    <xf numFmtId="1" fontId="13" fillId="3" borderId="0" xfId="0" applyNumberFormat="1" applyFont="1" applyFill="1" applyAlignment="1" applyProtection="1">
      <alignment vertical="top" wrapText="1"/>
    </xf>
    <xf numFmtId="1" fontId="5" fillId="3" borderId="1" xfId="0" applyNumberFormat="1" applyFont="1" applyFill="1" applyBorder="1" applyAlignment="1" applyProtection="1">
      <alignment horizontal="right" wrapText="1"/>
    </xf>
    <xf numFmtId="1" fontId="5" fillId="3" borderId="1" xfId="0" applyNumberFormat="1" applyFont="1" applyFill="1" applyBorder="1" applyAlignment="1" applyProtection="1">
      <alignment horizontal="right" vertical="center"/>
    </xf>
    <xf numFmtId="0" fontId="5" fillId="3" borderId="1" xfId="0" applyFont="1" applyFill="1" applyBorder="1" applyAlignment="1" applyProtection="1">
      <alignment vertical="center" wrapText="1"/>
    </xf>
    <xf numFmtId="164" fontId="27" fillId="0" borderId="1" xfId="0" applyNumberFormat="1" applyFont="1" applyBorder="1" applyProtection="1"/>
    <xf numFmtId="0" fontId="15" fillId="0" borderId="1" xfId="0" applyFont="1" applyBorder="1" applyAlignment="1" applyProtection="1">
      <alignment vertical="center" wrapText="1"/>
    </xf>
    <xf numFmtId="0" fontId="5" fillId="3" borderId="1" xfId="0" applyFont="1" applyFill="1" applyBorder="1" applyAlignment="1" applyProtection="1">
      <alignment horizontal="right" wrapText="1"/>
    </xf>
    <xf numFmtId="1" fontId="15" fillId="0" borderId="1" xfId="0" applyNumberFormat="1" applyFont="1" applyBorder="1" applyProtection="1"/>
    <xf numFmtId="164" fontId="16" fillId="0" borderId="8" xfId="0" applyNumberFormat="1" applyFont="1" applyBorder="1" applyProtection="1"/>
    <xf numFmtId="164" fontId="16" fillId="0" borderId="10" xfId="0" applyNumberFormat="1" applyFont="1" applyBorder="1" applyProtection="1"/>
    <xf numFmtId="1" fontId="15" fillId="0" borderId="0" xfId="0" applyNumberFormat="1" applyFont="1" applyAlignment="1" applyProtection="1">
      <alignment wrapText="1"/>
    </xf>
    <xf numFmtId="164" fontId="15" fillId="0" borderId="0" xfId="0" applyNumberFormat="1" applyFont="1" applyAlignment="1" applyProtection="1">
      <alignment wrapText="1"/>
    </xf>
    <xf numFmtId="0" fontId="15" fillId="0" borderId="0" xfId="0" applyFont="1" applyProtection="1"/>
    <xf numFmtId="164" fontId="5" fillId="3" borderId="8" xfId="0" applyNumberFormat="1" applyFont="1" applyFill="1" applyBorder="1" applyProtection="1"/>
    <xf numFmtId="0" fontId="0" fillId="0" borderId="9" xfId="0" applyBorder="1" applyProtection="1"/>
    <xf numFmtId="0" fontId="0" fillId="0" borderId="10" xfId="0" applyBorder="1" applyProtection="1"/>
    <xf numFmtId="0" fontId="0" fillId="0" borderId="0" xfId="0" applyAlignment="1" applyProtection="1">
      <alignment vertical="top" wrapText="1"/>
    </xf>
    <xf numFmtId="1" fontId="15" fillId="0" borderId="1" xfId="0" applyNumberFormat="1" applyFont="1" applyBorder="1" applyAlignment="1" applyProtection="1">
      <alignment horizontal="right" wrapText="1"/>
    </xf>
    <xf numFmtId="0" fontId="5" fillId="0" borderId="1" xfId="0" applyFont="1" applyBorder="1" applyAlignment="1" applyProtection="1">
      <alignment vertical="center" wrapText="1"/>
    </xf>
    <xf numFmtId="1" fontId="15" fillId="0" borderId="8" xfId="0" applyNumberFormat="1" applyFont="1" applyBorder="1" applyAlignment="1" applyProtection="1">
      <alignment horizontal="left" vertical="center"/>
    </xf>
    <xf numFmtId="164" fontId="5" fillId="0" borderId="9" xfId="0" applyNumberFormat="1" applyFont="1" applyBorder="1" applyAlignment="1" applyProtection="1">
      <alignment horizontal="right"/>
    </xf>
    <xf numFmtId="164" fontId="16" fillId="3" borderId="10" xfId="0" applyNumberFormat="1" applyFont="1" applyFill="1" applyBorder="1" applyProtection="1"/>
    <xf numFmtId="164" fontId="16" fillId="9" borderId="1" xfId="0" applyNumberFormat="1" applyFont="1" applyFill="1" applyBorder="1" applyProtection="1"/>
    <xf numFmtId="1" fontId="15" fillId="0" borderId="11" xfId="0" applyNumberFormat="1" applyFont="1" applyBorder="1" applyAlignment="1" applyProtection="1">
      <alignment horizontal="left" vertical="center"/>
    </xf>
    <xf numFmtId="0" fontId="15" fillId="0" borderId="11" xfId="0" applyFont="1" applyBorder="1" applyAlignment="1" applyProtection="1">
      <alignment vertical="center" wrapText="1"/>
    </xf>
    <xf numFmtId="164" fontId="5" fillId="0" borderId="11" xfId="0" applyNumberFormat="1" applyFont="1" applyBorder="1" applyAlignment="1" applyProtection="1">
      <alignment horizontal="right"/>
    </xf>
    <xf numFmtId="164" fontId="15" fillId="0" borderId="11" xfId="0" applyNumberFormat="1" applyFont="1" applyBorder="1" applyProtection="1"/>
    <xf numFmtId="164" fontId="16" fillId="3" borderId="11" xfId="0" applyNumberFormat="1" applyFont="1" applyFill="1" applyBorder="1" applyProtection="1"/>
    <xf numFmtId="0" fontId="0" fillId="3" borderId="0" xfId="0" applyFill="1" applyProtection="1"/>
    <xf numFmtId="1" fontId="15" fillId="0" borderId="0" xfId="0" applyNumberFormat="1" applyFont="1" applyAlignment="1" applyProtection="1">
      <alignment horizontal="left" vertical="center"/>
    </xf>
    <xf numFmtId="0" fontId="15" fillId="0" borderId="0" xfId="0" applyFont="1" applyAlignment="1" applyProtection="1">
      <alignment vertical="center" wrapText="1"/>
    </xf>
    <xf numFmtId="164" fontId="5" fillId="0" borderId="0" xfId="0" applyNumberFormat="1" applyFont="1" applyAlignment="1" applyProtection="1">
      <alignment horizontal="right"/>
    </xf>
    <xf numFmtId="164" fontId="16" fillId="3" borderId="0" xfId="0" applyNumberFormat="1" applyFont="1" applyFill="1" applyProtection="1"/>
    <xf numFmtId="164" fontId="16" fillId="5" borderId="1" xfId="0" applyNumberFormat="1" applyFont="1" applyFill="1" applyBorder="1" applyAlignment="1" applyProtection="1">
      <alignment wrapText="1"/>
    </xf>
    <xf numFmtId="164" fontId="16" fillId="5" borderId="1" xfId="0" applyNumberFormat="1" applyFont="1" applyFill="1" applyBorder="1" applyProtection="1"/>
    <xf numFmtId="164" fontId="16" fillId="3" borderId="12" xfId="0" applyNumberFormat="1" applyFont="1" applyFill="1" applyBorder="1" applyAlignment="1" applyProtection="1">
      <alignment wrapText="1"/>
    </xf>
    <xf numFmtId="164" fontId="16" fillId="3" borderId="4" xfId="0" applyNumberFormat="1" applyFont="1" applyFill="1" applyBorder="1" applyAlignment="1" applyProtection="1">
      <alignment wrapText="1"/>
    </xf>
    <xf numFmtId="164" fontId="16" fillId="3" borderId="13" xfId="0" applyNumberFormat="1" applyFont="1" applyFill="1" applyBorder="1" applyAlignment="1" applyProtection="1">
      <alignment wrapText="1"/>
    </xf>
    <xf numFmtId="164" fontId="16" fillId="3" borderId="14" xfId="0" applyNumberFormat="1" applyFont="1" applyFill="1" applyBorder="1" applyProtection="1"/>
    <xf numFmtId="164" fontId="16" fillId="3" borderId="0" xfId="0" applyNumberFormat="1" applyFont="1" applyFill="1" applyAlignment="1" applyProtection="1">
      <alignment wrapText="1"/>
    </xf>
    <xf numFmtId="0" fontId="5" fillId="0" borderId="0" xfId="0" applyFont="1" applyProtection="1"/>
    <xf numFmtId="0" fontId="15" fillId="0" borderId="0" xfId="0" applyFont="1" applyAlignment="1" applyProtection="1">
      <alignment vertical="center"/>
    </xf>
    <xf numFmtId="164" fontId="5" fillId="0" borderId="0" xfId="0" applyNumberFormat="1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14" fillId="0" borderId="0" xfId="0" applyFont="1" applyAlignment="1" applyProtection="1">
      <alignment horizontal="justify" vertical="center" wrapText="1"/>
    </xf>
    <xf numFmtId="0" fontId="14" fillId="0" borderId="0" xfId="0" applyFont="1" applyAlignment="1" applyProtection="1">
      <alignment vertical="center" wrapText="1"/>
    </xf>
    <xf numFmtId="164" fontId="4" fillId="0" borderId="0" xfId="0" applyNumberFormat="1" applyFont="1" applyAlignment="1" applyProtection="1">
      <alignment vertical="center"/>
    </xf>
    <xf numFmtId="0" fontId="0" fillId="2" borderId="0" xfId="0" applyFill="1" applyProtection="1"/>
    <xf numFmtId="0" fontId="4" fillId="0" borderId="4" xfId="0" applyFont="1" applyBorder="1" applyAlignment="1" applyProtection="1">
      <alignment vertical="center" wrapText="1"/>
    </xf>
    <xf numFmtId="0" fontId="17" fillId="0" borderId="4" xfId="0" applyFont="1" applyBorder="1" applyAlignment="1" applyProtection="1">
      <alignment vertical="center"/>
    </xf>
    <xf numFmtId="164" fontId="4" fillId="0" borderId="4" xfId="0" applyNumberFormat="1" applyFont="1" applyBorder="1" applyAlignment="1" applyProtection="1">
      <alignment vertical="center"/>
    </xf>
    <xf numFmtId="0" fontId="0" fillId="2" borderId="4" xfId="0" applyFill="1" applyBorder="1" applyProtection="1"/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83EA2-9A9B-4D0B-9A46-535393062F2B}">
  <sheetPr>
    <pageSetUpPr fitToPage="1"/>
  </sheetPr>
  <dimension ref="A1:U136"/>
  <sheetViews>
    <sheetView showGridLines="0" view="pageBreakPreview" topLeftCell="A92" zoomScale="95" zoomScaleNormal="100" zoomScaleSheetLayoutView="95" workbookViewId="0">
      <selection activeCell="E95" sqref="E95"/>
    </sheetView>
  </sheetViews>
  <sheetFormatPr defaultRowHeight="14.25" x14ac:dyDescent="0.2"/>
  <cols>
    <col min="1" max="1" width="4.5703125" style="72" customWidth="1"/>
    <col min="2" max="2" width="52.85546875" style="22" customWidth="1"/>
    <col min="3" max="3" width="12.7109375" style="44" customWidth="1"/>
    <col min="4" max="6" width="14.7109375" style="44" customWidth="1"/>
    <col min="7" max="16384" width="9.140625" style="20"/>
  </cols>
  <sheetData>
    <row r="1" spans="1:21" x14ac:dyDescent="0.2">
      <c r="A1" s="15"/>
      <c r="B1" s="16"/>
      <c r="C1" s="15"/>
      <c r="D1" s="17"/>
      <c r="E1" s="18" t="s">
        <v>39</v>
      </c>
      <c r="F1" s="19"/>
    </row>
    <row r="2" spans="1:21" x14ac:dyDescent="0.2">
      <c r="A2" s="15"/>
      <c r="B2" s="16"/>
      <c r="C2" s="15"/>
      <c r="D2" s="17"/>
      <c r="E2" s="18"/>
      <c r="F2" s="19"/>
    </row>
    <row r="3" spans="1:21" s="22" customFormat="1" x14ac:dyDescent="0.2">
      <c r="A3" s="21" t="s">
        <v>8</v>
      </c>
      <c r="B3" s="16"/>
      <c r="C3" s="15"/>
      <c r="D3" s="21" t="s">
        <v>9</v>
      </c>
      <c r="E3" s="21"/>
      <c r="F3" s="19"/>
    </row>
    <row r="4" spans="1:21" ht="22.5" customHeight="1" x14ac:dyDescent="0.25">
      <c r="A4" s="233"/>
      <c r="B4" s="234"/>
      <c r="C4" s="15"/>
      <c r="D4" s="15" t="s">
        <v>10</v>
      </c>
      <c r="E4" s="15"/>
      <c r="F4" s="21"/>
    </row>
    <row r="5" spans="1:21" ht="24.75" customHeight="1" x14ac:dyDescent="0.25">
      <c r="A5" s="235" t="s">
        <v>26</v>
      </c>
      <c r="B5" s="236"/>
      <c r="C5" s="15"/>
      <c r="D5" s="15" t="s">
        <v>11</v>
      </c>
      <c r="E5" s="15"/>
      <c r="F5" s="15"/>
    </row>
    <row r="6" spans="1:21" x14ac:dyDescent="0.2">
      <c r="A6" s="15"/>
      <c r="B6" s="16"/>
      <c r="C6" s="15"/>
      <c r="D6" s="15" t="s">
        <v>12</v>
      </c>
      <c r="E6" s="15"/>
      <c r="F6" s="19"/>
    </row>
    <row r="7" spans="1:21" x14ac:dyDescent="0.2">
      <c r="A7" s="15"/>
      <c r="B7" s="16"/>
      <c r="C7" s="15"/>
      <c r="D7" s="15"/>
      <c r="E7" s="15"/>
      <c r="F7" s="19"/>
    </row>
    <row r="8" spans="1:21" x14ac:dyDescent="0.2">
      <c r="A8" s="21"/>
      <c r="B8" s="16"/>
      <c r="C8" s="15"/>
      <c r="D8" s="17"/>
      <c r="E8" s="19"/>
      <c r="F8" s="23"/>
    </row>
    <row r="9" spans="1:21" ht="18" customHeight="1" x14ac:dyDescent="0.25">
      <c r="A9" s="237" t="s">
        <v>23</v>
      </c>
      <c r="B9" s="238"/>
      <c r="C9" s="238"/>
      <c r="D9" s="17"/>
      <c r="E9" s="19"/>
      <c r="F9" s="23"/>
    </row>
    <row r="10" spans="1:21" ht="18" x14ac:dyDescent="0.25">
      <c r="A10" s="24"/>
      <c r="B10" s="16"/>
      <c r="C10" s="15"/>
      <c r="D10" s="17"/>
      <c r="E10" s="19"/>
      <c r="F10" s="23"/>
    </row>
    <row r="11" spans="1:21" x14ac:dyDescent="0.2">
      <c r="A11" s="25" t="s">
        <v>13</v>
      </c>
      <c r="B11" s="26"/>
      <c r="C11" s="27"/>
      <c r="D11" s="28"/>
      <c r="E11" s="29"/>
      <c r="F11" s="30"/>
    </row>
    <row r="12" spans="1:21" x14ac:dyDescent="0.2">
      <c r="A12" s="31"/>
      <c r="B12" s="32"/>
      <c r="C12" s="33"/>
      <c r="D12" s="34"/>
      <c r="E12" s="35"/>
      <c r="F12" s="36"/>
    </row>
    <row r="13" spans="1:21" s="41" customFormat="1" ht="15" x14ac:dyDescent="0.2">
      <c r="A13" s="37" t="s">
        <v>18</v>
      </c>
      <c r="B13" s="38"/>
      <c r="C13" s="39"/>
      <c r="D13" s="40"/>
      <c r="E13" s="40"/>
      <c r="F13" s="4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</row>
    <row r="14" spans="1:21" ht="15" customHeight="1" x14ac:dyDescent="0.25">
      <c r="A14" s="42"/>
      <c r="B14" s="39" t="s">
        <v>1</v>
      </c>
      <c r="C14" s="239" t="s">
        <v>145</v>
      </c>
      <c r="D14" s="240"/>
      <c r="E14" s="240"/>
      <c r="F14" s="240"/>
      <c r="G14" s="44"/>
    </row>
    <row r="15" spans="1:21" ht="15" customHeight="1" x14ac:dyDescent="0.25">
      <c r="A15" s="42"/>
      <c r="B15" s="39" t="s">
        <v>146</v>
      </c>
      <c r="C15" s="239" t="s">
        <v>148</v>
      </c>
      <c r="D15" s="240"/>
      <c r="E15" s="240"/>
      <c r="F15" s="45"/>
      <c r="G15" s="44"/>
    </row>
    <row r="16" spans="1:21" ht="15.75" customHeight="1" x14ac:dyDescent="0.2">
      <c r="A16" s="42"/>
      <c r="B16" s="39" t="s">
        <v>2</v>
      </c>
      <c r="C16" s="225" t="s">
        <v>149</v>
      </c>
      <c r="D16" s="226"/>
      <c r="E16" s="226"/>
      <c r="F16" s="226"/>
    </row>
    <row r="17" spans="1:11" ht="15" customHeight="1" x14ac:dyDescent="0.2">
      <c r="A17" s="42"/>
      <c r="B17" s="39" t="s">
        <v>147</v>
      </c>
      <c r="C17" s="225" t="s">
        <v>150</v>
      </c>
      <c r="D17" s="226"/>
      <c r="E17" s="226"/>
      <c r="F17" s="226"/>
    </row>
    <row r="18" spans="1:11" s="41" customFormat="1" ht="11.25" customHeight="1" x14ac:dyDescent="0.2">
      <c r="A18" s="42"/>
      <c r="B18" s="39"/>
      <c r="C18" s="46"/>
      <c r="D18" s="46"/>
      <c r="E18" s="46"/>
      <c r="F18" s="46"/>
    </row>
    <row r="19" spans="1:11" ht="27.75" customHeight="1" x14ac:dyDescent="0.25">
      <c r="A19" s="227" t="s">
        <v>142</v>
      </c>
      <c r="B19" s="227"/>
      <c r="C19" s="227"/>
      <c r="D19" s="227"/>
      <c r="E19" s="227"/>
      <c r="F19" s="227"/>
      <c r="G19" s="43"/>
      <c r="H19" s="43"/>
      <c r="I19" s="43"/>
      <c r="J19" s="43"/>
      <c r="K19" s="41"/>
    </row>
    <row r="20" spans="1:11" ht="21" customHeight="1" x14ac:dyDescent="0.2">
      <c r="A20" s="47"/>
      <c r="B20" s="20"/>
      <c r="C20" s="48"/>
      <c r="D20" s="48"/>
      <c r="E20" s="48"/>
      <c r="F20" s="48"/>
    </row>
    <row r="21" spans="1:11" ht="30" x14ac:dyDescent="0.25">
      <c r="A21" s="49" t="s">
        <v>16</v>
      </c>
      <c r="B21" s="50" t="s">
        <v>17</v>
      </c>
      <c r="C21" s="51" t="s">
        <v>5</v>
      </c>
      <c r="D21" s="51" t="s">
        <v>7</v>
      </c>
      <c r="E21" s="51" t="s">
        <v>4</v>
      </c>
      <c r="F21" s="52" t="s">
        <v>0</v>
      </c>
    </row>
    <row r="22" spans="1:11" ht="21" customHeight="1" x14ac:dyDescent="0.25">
      <c r="A22" s="49"/>
      <c r="B22" s="50" t="s">
        <v>103</v>
      </c>
      <c r="C22" s="51"/>
      <c r="D22" s="51"/>
      <c r="E22" s="51"/>
      <c r="F22" s="52"/>
    </row>
    <row r="23" spans="1:11" s="22" customFormat="1" ht="43.5" x14ac:dyDescent="0.25">
      <c r="A23" s="53">
        <v>1</v>
      </c>
      <c r="B23" s="54" t="s">
        <v>21</v>
      </c>
      <c r="C23" s="55" t="s">
        <v>3</v>
      </c>
      <c r="D23" s="56">
        <v>6000</v>
      </c>
      <c r="E23" s="1"/>
      <c r="F23" s="57">
        <f t="shared" ref="F23:F41" si="0">D23*E23</f>
        <v>0</v>
      </c>
    </row>
    <row r="24" spans="1:11" ht="43.5" x14ac:dyDescent="0.25">
      <c r="A24" s="53">
        <v>2</v>
      </c>
      <c r="B24" s="58" t="s">
        <v>35</v>
      </c>
      <c r="C24" s="59" t="s">
        <v>3</v>
      </c>
      <c r="D24" s="56">
        <v>120</v>
      </c>
      <c r="E24" s="1"/>
      <c r="F24" s="57">
        <f t="shared" si="0"/>
        <v>0</v>
      </c>
    </row>
    <row r="25" spans="1:11" ht="21" customHeight="1" x14ac:dyDescent="0.25">
      <c r="A25" s="53">
        <v>3</v>
      </c>
      <c r="B25" s="60" t="s">
        <v>36</v>
      </c>
      <c r="C25" s="59" t="s">
        <v>3</v>
      </c>
      <c r="D25" s="56">
        <v>50</v>
      </c>
      <c r="E25" s="1"/>
      <c r="F25" s="57">
        <f t="shared" si="0"/>
        <v>0</v>
      </c>
    </row>
    <row r="26" spans="1:11" ht="21" customHeight="1" x14ac:dyDescent="0.25">
      <c r="A26" s="53">
        <v>4</v>
      </c>
      <c r="B26" s="60" t="s">
        <v>34</v>
      </c>
      <c r="C26" s="59" t="s">
        <v>3</v>
      </c>
      <c r="D26" s="56">
        <v>150</v>
      </c>
      <c r="E26" s="1"/>
      <c r="F26" s="57">
        <f t="shared" si="0"/>
        <v>0</v>
      </c>
    </row>
    <row r="27" spans="1:11" ht="21" customHeight="1" x14ac:dyDescent="0.25">
      <c r="A27" s="53">
        <v>5</v>
      </c>
      <c r="B27" s="60" t="s">
        <v>38</v>
      </c>
      <c r="C27" s="59" t="s">
        <v>3</v>
      </c>
      <c r="D27" s="56">
        <v>100</v>
      </c>
      <c r="E27" s="1"/>
      <c r="F27" s="57">
        <f t="shared" si="0"/>
        <v>0</v>
      </c>
    </row>
    <row r="28" spans="1:11" ht="21" customHeight="1" x14ac:dyDescent="0.25">
      <c r="A28" s="53">
        <v>6</v>
      </c>
      <c r="B28" s="60" t="s">
        <v>37</v>
      </c>
      <c r="C28" s="61" t="s">
        <v>3</v>
      </c>
      <c r="D28" s="56">
        <v>50</v>
      </c>
      <c r="E28" s="1"/>
      <c r="F28" s="57">
        <f t="shared" si="0"/>
        <v>0</v>
      </c>
    </row>
    <row r="29" spans="1:11" ht="21" customHeight="1" x14ac:dyDescent="0.25">
      <c r="A29" s="53">
        <v>7</v>
      </c>
      <c r="B29" s="58" t="s">
        <v>104</v>
      </c>
      <c r="C29" s="61" t="s">
        <v>3</v>
      </c>
      <c r="D29" s="56">
        <v>50</v>
      </c>
      <c r="E29" s="1"/>
      <c r="F29" s="57">
        <f t="shared" si="0"/>
        <v>0</v>
      </c>
    </row>
    <row r="30" spans="1:11" ht="29.25" x14ac:dyDescent="0.25">
      <c r="A30" s="53">
        <v>8</v>
      </c>
      <c r="B30" s="60" t="s">
        <v>33</v>
      </c>
      <c r="C30" s="59" t="s">
        <v>3</v>
      </c>
      <c r="D30" s="56">
        <v>280</v>
      </c>
      <c r="E30" s="1"/>
      <c r="F30" s="57">
        <f t="shared" si="0"/>
        <v>0</v>
      </c>
    </row>
    <row r="31" spans="1:11" ht="57.75" x14ac:dyDescent="0.25">
      <c r="A31" s="53">
        <v>9</v>
      </c>
      <c r="B31" s="58" t="s">
        <v>24</v>
      </c>
      <c r="C31" s="59" t="s">
        <v>3</v>
      </c>
      <c r="D31" s="56">
        <v>300</v>
      </c>
      <c r="E31" s="1"/>
      <c r="F31" s="57">
        <f t="shared" si="0"/>
        <v>0</v>
      </c>
    </row>
    <row r="32" spans="1:11" ht="21" customHeight="1" x14ac:dyDescent="0.25">
      <c r="A32" s="53">
        <v>10</v>
      </c>
      <c r="B32" s="60" t="s">
        <v>105</v>
      </c>
      <c r="C32" s="59" t="s">
        <v>3</v>
      </c>
      <c r="D32" s="56">
        <v>100</v>
      </c>
      <c r="E32" s="1"/>
      <c r="F32" s="57">
        <f t="shared" si="0"/>
        <v>0</v>
      </c>
    </row>
    <row r="33" spans="1:6" ht="21" customHeight="1" x14ac:dyDescent="0.25">
      <c r="A33" s="53">
        <v>11</v>
      </c>
      <c r="B33" s="60" t="s">
        <v>106</v>
      </c>
      <c r="C33" s="59" t="s">
        <v>3</v>
      </c>
      <c r="D33" s="56">
        <v>50</v>
      </c>
      <c r="E33" s="1"/>
      <c r="F33" s="57">
        <f t="shared" si="0"/>
        <v>0</v>
      </c>
    </row>
    <row r="34" spans="1:6" ht="21" customHeight="1" x14ac:dyDescent="0.25">
      <c r="A34" s="53"/>
      <c r="B34" s="62" t="s">
        <v>107</v>
      </c>
      <c r="C34" s="59"/>
      <c r="D34" s="56"/>
      <c r="E34" s="63"/>
      <c r="F34" s="57"/>
    </row>
    <row r="35" spans="1:6" ht="21" customHeight="1" x14ac:dyDescent="0.25">
      <c r="A35" s="53">
        <v>13</v>
      </c>
      <c r="B35" s="60" t="s">
        <v>67</v>
      </c>
      <c r="C35" s="59" t="s">
        <v>3</v>
      </c>
      <c r="D35" s="56">
        <v>20</v>
      </c>
      <c r="E35" s="1"/>
      <c r="F35" s="57">
        <f t="shared" si="0"/>
        <v>0</v>
      </c>
    </row>
    <row r="36" spans="1:6" ht="29.25" x14ac:dyDescent="0.25">
      <c r="A36" s="53">
        <v>14</v>
      </c>
      <c r="B36" s="60" t="s">
        <v>68</v>
      </c>
      <c r="C36" s="59" t="s">
        <v>3</v>
      </c>
      <c r="D36" s="56">
        <v>10</v>
      </c>
      <c r="E36" s="1"/>
      <c r="F36" s="57">
        <f t="shared" si="0"/>
        <v>0</v>
      </c>
    </row>
    <row r="37" spans="1:6" ht="21" customHeight="1" x14ac:dyDescent="0.25">
      <c r="A37" s="53">
        <v>15</v>
      </c>
      <c r="B37" s="60" t="s">
        <v>43</v>
      </c>
      <c r="C37" s="59" t="s">
        <v>3</v>
      </c>
      <c r="D37" s="56">
        <v>100</v>
      </c>
      <c r="E37" s="1"/>
      <c r="F37" s="57">
        <f t="shared" si="0"/>
        <v>0</v>
      </c>
    </row>
    <row r="38" spans="1:6" ht="21" customHeight="1" x14ac:dyDescent="0.25">
      <c r="A38" s="53">
        <v>16</v>
      </c>
      <c r="B38" s="60" t="s">
        <v>108</v>
      </c>
      <c r="C38" s="59" t="s">
        <v>3</v>
      </c>
      <c r="D38" s="56">
        <v>100</v>
      </c>
      <c r="E38" s="1"/>
      <c r="F38" s="57">
        <f t="shared" si="0"/>
        <v>0</v>
      </c>
    </row>
    <row r="39" spans="1:6" s="22" customFormat="1" ht="29.25" x14ac:dyDescent="0.25">
      <c r="A39" s="53">
        <v>17</v>
      </c>
      <c r="B39" s="60" t="s">
        <v>109</v>
      </c>
      <c r="C39" s="59" t="s">
        <v>3</v>
      </c>
      <c r="D39" s="56">
        <v>50</v>
      </c>
      <c r="E39" s="1"/>
      <c r="F39" s="57">
        <f t="shared" si="0"/>
        <v>0</v>
      </c>
    </row>
    <row r="40" spans="1:6" ht="21" customHeight="1" x14ac:dyDescent="0.25">
      <c r="A40" s="53">
        <v>18</v>
      </c>
      <c r="B40" s="60" t="s">
        <v>186</v>
      </c>
      <c r="C40" s="59" t="s">
        <v>3</v>
      </c>
      <c r="D40" s="56">
        <v>50</v>
      </c>
      <c r="E40" s="1"/>
      <c r="F40" s="57">
        <f t="shared" si="0"/>
        <v>0</v>
      </c>
    </row>
    <row r="41" spans="1:6" ht="21" customHeight="1" x14ac:dyDescent="0.25">
      <c r="A41" s="53">
        <v>19</v>
      </c>
      <c r="B41" s="60" t="s">
        <v>183</v>
      </c>
      <c r="C41" s="59"/>
      <c r="D41" s="56">
        <v>30</v>
      </c>
      <c r="E41" s="1"/>
      <c r="F41" s="57">
        <f t="shared" si="0"/>
        <v>0</v>
      </c>
    </row>
    <row r="42" spans="1:6" ht="21" customHeight="1" x14ac:dyDescent="0.25">
      <c r="A42" s="64"/>
      <c r="B42" s="62" t="s">
        <v>14</v>
      </c>
      <c r="C42" s="230"/>
      <c r="D42" s="231"/>
      <c r="E42" s="232"/>
      <c r="F42" s="66">
        <f>SUM(F23:F41)</f>
        <v>0</v>
      </c>
    </row>
    <row r="43" spans="1:6" ht="21" customHeight="1" x14ac:dyDescent="0.25">
      <c r="A43" s="64"/>
      <c r="B43" s="62" t="s">
        <v>171</v>
      </c>
      <c r="C43" s="230"/>
      <c r="D43" s="231"/>
      <c r="E43" s="232"/>
      <c r="F43" s="63">
        <f>F42*1.095</f>
        <v>0</v>
      </c>
    </row>
    <row r="44" spans="1:6" ht="51" customHeight="1" x14ac:dyDescent="0.25">
      <c r="A44" s="67"/>
      <c r="B44" s="68"/>
      <c r="C44" s="69"/>
      <c r="E44" s="70"/>
      <c r="F44" s="71"/>
    </row>
    <row r="45" spans="1:6" ht="21" customHeight="1" x14ac:dyDescent="0.25">
      <c r="A45" s="227" t="s">
        <v>89</v>
      </c>
      <c r="B45" s="227"/>
      <c r="C45" s="227"/>
      <c r="D45" s="227"/>
      <c r="E45" s="227"/>
      <c r="F45" s="227"/>
    </row>
    <row r="46" spans="1:6" ht="21" customHeight="1" x14ac:dyDescent="0.2">
      <c r="F46" s="71"/>
    </row>
    <row r="47" spans="1:6" ht="30" x14ac:dyDescent="0.25">
      <c r="A47" s="49" t="s">
        <v>16</v>
      </c>
      <c r="B47" s="50" t="s">
        <v>17</v>
      </c>
      <c r="C47" s="51" t="s">
        <v>5</v>
      </c>
      <c r="D47" s="51" t="s">
        <v>7</v>
      </c>
      <c r="E47" s="51" t="s">
        <v>4</v>
      </c>
      <c r="F47" s="52" t="s">
        <v>0</v>
      </c>
    </row>
    <row r="48" spans="1:6" ht="21" customHeight="1" x14ac:dyDescent="0.25">
      <c r="A48" s="73">
        <v>1</v>
      </c>
      <c r="B48" s="60" t="s">
        <v>185</v>
      </c>
      <c r="C48" s="61" t="s">
        <v>3</v>
      </c>
      <c r="D48" s="56">
        <v>50</v>
      </c>
      <c r="E48" s="1"/>
      <c r="F48" s="57">
        <f t="shared" ref="F48:F70" si="1">D48*E48</f>
        <v>0</v>
      </c>
    </row>
    <row r="49" spans="1:6" ht="21" customHeight="1" x14ac:dyDescent="0.25">
      <c r="A49" s="73">
        <v>2</v>
      </c>
      <c r="B49" s="60" t="s">
        <v>113</v>
      </c>
      <c r="C49" s="61" t="s">
        <v>3</v>
      </c>
      <c r="D49" s="56">
        <v>20</v>
      </c>
      <c r="E49" s="1"/>
      <c r="F49" s="57">
        <f t="shared" si="1"/>
        <v>0</v>
      </c>
    </row>
    <row r="50" spans="1:6" ht="21" customHeight="1" x14ac:dyDescent="0.25">
      <c r="A50" s="73">
        <v>3</v>
      </c>
      <c r="B50" s="60" t="s">
        <v>114</v>
      </c>
      <c r="C50" s="61" t="s">
        <v>3</v>
      </c>
      <c r="D50" s="56">
        <v>100</v>
      </c>
      <c r="E50" s="1"/>
      <c r="F50" s="57">
        <f t="shared" si="1"/>
        <v>0</v>
      </c>
    </row>
    <row r="51" spans="1:6" ht="21" customHeight="1" x14ac:dyDescent="0.25">
      <c r="A51" s="73">
        <v>4</v>
      </c>
      <c r="B51" s="60" t="s">
        <v>115</v>
      </c>
      <c r="C51" s="61" t="s">
        <v>3</v>
      </c>
      <c r="D51" s="56">
        <v>50</v>
      </c>
      <c r="E51" s="1"/>
      <c r="F51" s="57">
        <f t="shared" si="1"/>
        <v>0</v>
      </c>
    </row>
    <row r="52" spans="1:6" ht="21" customHeight="1" x14ac:dyDescent="0.25">
      <c r="A52" s="73">
        <v>5</v>
      </c>
      <c r="B52" s="60" t="s">
        <v>116</v>
      </c>
      <c r="C52" s="61" t="s">
        <v>3</v>
      </c>
      <c r="D52" s="56">
        <v>120</v>
      </c>
      <c r="E52" s="1"/>
      <c r="F52" s="57">
        <f t="shared" si="1"/>
        <v>0</v>
      </c>
    </row>
    <row r="53" spans="1:6" ht="21" customHeight="1" x14ac:dyDescent="0.25">
      <c r="A53" s="73">
        <v>6</v>
      </c>
      <c r="B53" s="60" t="s">
        <v>117</v>
      </c>
      <c r="C53" s="61" t="s">
        <v>3</v>
      </c>
      <c r="D53" s="56">
        <v>60</v>
      </c>
      <c r="E53" s="1"/>
      <c r="F53" s="57">
        <f t="shared" si="1"/>
        <v>0</v>
      </c>
    </row>
    <row r="54" spans="1:6" ht="21" customHeight="1" x14ac:dyDescent="0.25">
      <c r="A54" s="73">
        <v>7</v>
      </c>
      <c r="B54" s="60" t="s">
        <v>118</v>
      </c>
      <c r="C54" s="61" t="s">
        <v>3</v>
      </c>
      <c r="D54" s="56">
        <v>60</v>
      </c>
      <c r="E54" s="1"/>
      <c r="F54" s="57">
        <f t="shared" si="1"/>
        <v>0</v>
      </c>
    </row>
    <row r="55" spans="1:6" ht="21" customHeight="1" x14ac:dyDescent="0.25">
      <c r="A55" s="73">
        <v>8</v>
      </c>
      <c r="B55" s="60" t="s">
        <v>119</v>
      </c>
      <c r="C55" s="61" t="s">
        <v>3</v>
      </c>
      <c r="D55" s="56">
        <v>100</v>
      </c>
      <c r="E55" s="1"/>
      <c r="F55" s="57">
        <f t="shared" si="1"/>
        <v>0</v>
      </c>
    </row>
    <row r="56" spans="1:6" s="22" customFormat="1" ht="21" customHeight="1" x14ac:dyDescent="0.25">
      <c r="A56" s="73">
        <v>9</v>
      </c>
      <c r="B56" s="60" t="s">
        <v>120</v>
      </c>
      <c r="C56" s="61" t="s">
        <v>3</v>
      </c>
      <c r="D56" s="56">
        <v>100</v>
      </c>
      <c r="E56" s="1"/>
      <c r="F56" s="57">
        <f t="shared" si="1"/>
        <v>0</v>
      </c>
    </row>
    <row r="57" spans="1:6" s="44" customFormat="1" ht="21" customHeight="1" x14ac:dyDescent="0.25">
      <c r="A57" s="73">
        <v>10</v>
      </c>
      <c r="B57" s="60" t="s">
        <v>121</v>
      </c>
      <c r="C57" s="61" t="s">
        <v>3</v>
      </c>
      <c r="D57" s="56">
        <v>200</v>
      </c>
      <c r="E57" s="1"/>
      <c r="F57" s="57">
        <f t="shared" si="1"/>
        <v>0</v>
      </c>
    </row>
    <row r="58" spans="1:6" ht="21" customHeight="1" x14ac:dyDescent="0.25">
      <c r="A58" s="73">
        <v>11</v>
      </c>
      <c r="B58" s="74" t="s">
        <v>44</v>
      </c>
      <c r="C58" s="61" t="s">
        <v>3</v>
      </c>
      <c r="D58" s="56">
        <v>400</v>
      </c>
      <c r="E58" s="1"/>
      <c r="F58" s="57">
        <f t="shared" si="1"/>
        <v>0</v>
      </c>
    </row>
    <row r="59" spans="1:6" ht="21" customHeight="1" x14ac:dyDescent="0.25">
      <c r="A59" s="73">
        <v>12</v>
      </c>
      <c r="B59" s="74" t="s">
        <v>45</v>
      </c>
      <c r="C59" s="61" t="s">
        <v>3</v>
      </c>
      <c r="D59" s="56">
        <v>500</v>
      </c>
      <c r="E59" s="1"/>
      <c r="F59" s="57">
        <f t="shared" si="1"/>
        <v>0</v>
      </c>
    </row>
    <row r="60" spans="1:6" ht="21" customHeight="1" x14ac:dyDescent="0.25">
      <c r="A60" s="73">
        <v>13</v>
      </c>
      <c r="B60" s="74" t="s">
        <v>46</v>
      </c>
      <c r="C60" s="61" t="s">
        <v>3</v>
      </c>
      <c r="D60" s="56">
        <v>100</v>
      </c>
      <c r="E60" s="1"/>
      <c r="F60" s="57">
        <f t="shared" si="1"/>
        <v>0</v>
      </c>
    </row>
    <row r="61" spans="1:6" s="44" customFormat="1" ht="21" customHeight="1" x14ac:dyDescent="0.25">
      <c r="A61" s="73">
        <v>14</v>
      </c>
      <c r="B61" s="74" t="s">
        <v>122</v>
      </c>
      <c r="C61" s="61" t="s">
        <v>3</v>
      </c>
      <c r="D61" s="56">
        <v>100</v>
      </c>
      <c r="E61" s="1"/>
      <c r="F61" s="57">
        <f t="shared" si="1"/>
        <v>0</v>
      </c>
    </row>
    <row r="62" spans="1:6" s="44" customFormat="1" ht="21" customHeight="1" x14ac:dyDescent="0.25">
      <c r="A62" s="73">
        <v>15</v>
      </c>
      <c r="B62" s="74" t="s">
        <v>123</v>
      </c>
      <c r="C62" s="61" t="s">
        <v>3</v>
      </c>
      <c r="D62" s="56">
        <v>50</v>
      </c>
      <c r="E62" s="1"/>
      <c r="F62" s="57">
        <f t="shared" si="1"/>
        <v>0</v>
      </c>
    </row>
    <row r="63" spans="1:6" ht="21" customHeight="1" x14ac:dyDescent="0.25">
      <c r="A63" s="73">
        <v>16</v>
      </c>
      <c r="B63" s="74" t="s">
        <v>124</v>
      </c>
      <c r="C63" s="61" t="s">
        <v>3</v>
      </c>
      <c r="D63" s="56">
        <v>200</v>
      </c>
      <c r="E63" s="1"/>
      <c r="F63" s="57">
        <f t="shared" si="1"/>
        <v>0</v>
      </c>
    </row>
    <row r="64" spans="1:6" s="44" customFormat="1" ht="21" customHeight="1" x14ac:dyDescent="0.25">
      <c r="A64" s="73">
        <v>17</v>
      </c>
      <c r="B64" s="74" t="s">
        <v>125</v>
      </c>
      <c r="C64" s="61" t="s">
        <v>3</v>
      </c>
      <c r="D64" s="56">
        <v>40</v>
      </c>
      <c r="E64" s="1"/>
      <c r="F64" s="57">
        <f t="shared" si="1"/>
        <v>0</v>
      </c>
    </row>
    <row r="65" spans="1:21" s="44" customFormat="1" ht="21" customHeight="1" x14ac:dyDescent="0.25">
      <c r="A65" s="73">
        <v>18</v>
      </c>
      <c r="B65" s="74" t="s">
        <v>126</v>
      </c>
      <c r="C65" s="61" t="s">
        <v>3</v>
      </c>
      <c r="D65" s="56">
        <v>60</v>
      </c>
      <c r="E65" s="1"/>
      <c r="F65" s="57">
        <f t="shared" si="1"/>
        <v>0</v>
      </c>
    </row>
    <row r="66" spans="1:21" s="76" customFormat="1" ht="21" customHeight="1" x14ac:dyDescent="0.25">
      <c r="A66" s="73">
        <v>19</v>
      </c>
      <c r="B66" s="74" t="s">
        <v>127</v>
      </c>
      <c r="C66" s="61" t="s">
        <v>3</v>
      </c>
      <c r="D66" s="56">
        <v>20</v>
      </c>
      <c r="E66" s="1"/>
      <c r="F66" s="57">
        <f t="shared" si="1"/>
        <v>0</v>
      </c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</row>
    <row r="67" spans="1:21" s="44" customFormat="1" ht="21" customHeight="1" x14ac:dyDescent="0.25">
      <c r="A67" s="73">
        <v>20</v>
      </c>
      <c r="B67" s="60" t="s">
        <v>128</v>
      </c>
      <c r="C67" s="61" t="s">
        <v>3</v>
      </c>
      <c r="D67" s="56">
        <v>200</v>
      </c>
      <c r="E67" s="1"/>
      <c r="F67" s="57">
        <f t="shared" si="1"/>
        <v>0</v>
      </c>
    </row>
    <row r="68" spans="1:21" s="22" customFormat="1" ht="21" customHeight="1" x14ac:dyDescent="0.25">
      <c r="A68" s="73">
        <v>21</v>
      </c>
      <c r="B68" s="60" t="s">
        <v>106</v>
      </c>
      <c r="C68" s="61" t="s">
        <v>3</v>
      </c>
      <c r="D68" s="56">
        <v>50</v>
      </c>
      <c r="E68" s="1"/>
      <c r="F68" s="57">
        <f t="shared" si="1"/>
        <v>0</v>
      </c>
    </row>
    <row r="69" spans="1:21" s="44" customFormat="1" ht="21" customHeight="1" x14ac:dyDescent="0.25">
      <c r="A69" s="73">
        <v>22</v>
      </c>
      <c r="B69" s="60" t="s">
        <v>129</v>
      </c>
      <c r="C69" s="61" t="s">
        <v>3</v>
      </c>
      <c r="D69" s="56">
        <v>2100</v>
      </c>
      <c r="E69" s="1"/>
      <c r="F69" s="57">
        <f t="shared" si="1"/>
        <v>0</v>
      </c>
    </row>
    <row r="70" spans="1:21" s="44" customFormat="1" ht="21" customHeight="1" x14ac:dyDescent="0.25">
      <c r="A70" s="73">
        <v>23</v>
      </c>
      <c r="B70" s="74" t="s">
        <v>130</v>
      </c>
      <c r="C70" s="61" t="s">
        <v>3</v>
      </c>
      <c r="D70" s="56">
        <v>200</v>
      </c>
      <c r="E70" s="1"/>
      <c r="F70" s="57">
        <f t="shared" si="1"/>
        <v>0</v>
      </c>
    </row>
    <row r="71" spans="1:21" s="44" customFormat="1" ht="21" customHeight="1" x14ac:dyDescent="0.25">
      <c r="A71" s="77"/>
      <c r="B71" s="62" t="s">
        <v>14</v>
      </c>
      <c r="C71" s="243"/>
      <c r="D71" s="231"/>
      <c r="E71" s="232"/>
      <c r="F71" s="66">
        <f>SUM(F48:F70)</f>
        <v>0</v>
      </c>
    </row>
    <row r="72" spans="1:21" ht="21" customHeight="1" x14ac:dyDescent="0.25">
      <c r="A72" s="64"/>
      <c r="B72" s="62" t="s">
        <v>170</v>
      </c>
      <c r="C72" s="230"/>
      <c r="D72" s="231"/>
      <c r="E72" s="232"/>
      <c r="F72" s="63">
        <f>F71*1.22</f>
        <v>0</v>
      </c>
    </row>
    <row r="73" spans="1:21" s="79" customFormat="1" ht="21" customHeight="1" x14ac:dyDescent="0.2">
      <c r="A73" s="72"/>
      <c r="B73" s="22"/>
      <c r="C73" s="44"/>
      <c r="D73" s="44"/>
      <c r="E73" s="44"/>
      <c r="F73" s="71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</row>
    <row r="74" spans="1:21" s="44" customFormat="1" ht="21" customHeight="1" x14ac:dyDescent="0.25">
      <c r="A74" s="228" t="s">
        <v>131</v>
      </c>
      <c r="B74" s="228"/>
      <c r="C74" s="228"/>
      <c r="D74" s="228"/>
      <c r="E74" s="228"/>
      <c r="F74" s="228"/>
    </row>
    <row r="75" spans="1:21" s="22" customFormat="1" ht="21" customHeight="1" x14ac:dyDescent="0.25">
      <c r="A75" s="72"/>
      <c r="B75" s="80"/>
      <c r="C75" s="44"/>
      <c r="D75" s="44"/>
      <c r="E75" s="44"/>
      <c r="F75" s="71"/>
    </row>
    <row r="76" spans="1:21" ht="30" x14ac:dyDescent="0.25">
      <c r="A76" s="49" t="s">
        <v>16</v>
      </c>
      <c r="B76" s="50" t="s">
        <v>17</v>
      </c>
      <c r="C76" s="51" t="s">
        <v>5</v>
      </c>
      <c r="D76" s="51" t="s">
        <v>7</v>
      </c>
      <c r="E76" s="51" t="s">
        <v>4</v>
      </c>
      <c r="F76" s="52" t="s">
        <v>0</v>
      </c>
    </row>
    <row r="77" spans="1:21" ht="21" customHeight="1" x14ac:dyDescent="0.2">
      <c r="A77" s="81">
        <v>1</v>
      </c>
      <c r="B77" s="54" t="s">
        <v>132</v>
      </c>
      <c r="C77" s="82" t="s">
        <v>3</v>
      </c>
      <c r="D77" s="82">
        <v>70</v>
      </c>
      <c r="E77" s="5"/>
      <c r="F77" s="57">
        <f t="shared" ref="F77:F83" si="2">D77*E77</f>
        <v>0</v>
      </c>
    </row>
    <row r="78" spans="1:21" ht="21" customHeight="1" x14ac:dyDescent="0.2">
      <c r="A78" s="81">
        <v>2</v>
      </c>
      <c r="B78" s="54" t="s">
        <v>133</v>
      </c>
      <c r="C78" s="82" t="s">
        <v>3</v>
      </c>
      <c r="D78" s="82">
        <v>30</v>
      </c>
      <c r="E78" s="5"/>
      <c r="F78" s="57">
        <f t="shared" si="2"/>
        <v>0</v>
      </c>
    </row>
    <row r="79" spans="1:21" ht="21" customHeight="1" x14ac:dyDescent="0.2">
      <c r="A79" s="81">
        <v>3</v>
      </c>
      <c r="B79" s="54" t="s">
        <v>134</v>
      </c>
      <c r="C79" s="82" t="s">
        <v>3</v>
      </c>
      <c r="D79" s="82">
        <v>100</v>
      </c>
      <c r="E79" s="5"/>
      <c r="F79" s="57">
        <f t="shared" si="2"/>
        <v>0</v>
      </c>
    </row>
    <row r="80" spans="1:21" ht="21" customHeight="1" x14ac:dyDescent="0.2">
      <c r="A80" s="81">
        <v>4</v>
      </c>
      <c r="B80" s="54" t="s">
        <v>47</v>
      </c>
      <c r="C80" s="82" t="s">
        <v>3</v>
      </c>
      <c r="D80" s="82">
        <v>30</v>
      </c>
      <c r="E80" s="5"/>
      <c r="F80" s="57">
        <f t="shared" si="2"/>
        <v>0</v>
      </c>
    </row>
    <row r="81" spans="1:6" ht="21" customHeight="1" x14ac:dyDescent="0.2">
      <c r="A81" s="81">
        <v>5</v>
      </c>
      <c r="B81" s="54" t="s">
        <v>135</v>
      </c>
      <c r="C81" s="82" t="s">
        <v>3</v>
      </c>
      <c r="D81" s="82">
        <v>30</v>
      </c>
      <c r="E81" s="5"/>
      <c r="F81" s="57">
        <f t="shared" si="2"/>
        <v>0</v>
      </c>
    </row>
    <row r="82" spans="1:6" customFormat="1" ht="21" customHeight="1" x14ac:dyDescent="0.25">
      <c r="A82" s="81">
        <v>6</v>
      </c>
      <c r="B82" s="54" t="s">
        <v>136</v>
      </c>
      <c r="C82" s="82" t="s">
        <v>3</v>
      </c>
      <c r="D82" s="82">
        <v>40</v>
      </c>
      <c r="E82" s="5"/>
      <c r="F82" s="57">
        <f t="shared" si="2"/>
        <v>0</v>
      </c>
    </row>
    <row r="83" spans="1:6" customFormat="1" ht="21" customHeight="1" x14ac:dyDescent="0.25">
      <c r="A83" s="81">
        <v>7</v>
      </c>
      <c r="B83" s="54" t="s">
        <v>137</v>
      </c>
      <c r="C83" s="82" t="s">
        <v>3</v>
      </c>
      <c r="D83" s="82">
        <v>30</v>
      </c>
      <c r="E83" s="5"/>
      <c r="F83" s="57">
        <f t="shared" si="2"/>
        <v>0</v>
      </c>
    </row>
    <row r="84" spans="1:6" customFormat="1" ht="21" customHeight="1" x14ac:dyDescent="0.25">
      <c r="A84" s="77"/>
      <c r="B84" s="50" t="s">
        <v>14</v>
      </c>
      <c r="C84" s="244"/>
      <c r="D84" s="231"/>
      <c r="E84" s="232"/>
      <c r="F84" s="66">
        <f>SUM(F77:F83)</f>
        <v>0</v>
      </c>
    </row>
    <row r="85" spans="1:6" customFormat="1" ht="21" customHeight="1" x14ac:dyDescent="0.25">
      <c r="A85" s="64"/>
      <c r="B85" s="62" t="s">
        <v>170</v>
      </c>
      <c r="C85" s="230"/>
      <c r="D85" s="231"/>
      <c r="E85" s="232"/>
      <c r="F85" s="63">
        <f>F84*1.22</f>
        <v>0</v>
      </c>
    </row>
    <row r="86" spans="1:6" customFormat="1" ht="21" customHeight="1" x14ac:dyDescent="0.25">
      <c r="A86" s="72"/>
      <c r="B86" s="83"/>
      <c r="C86" s="69"/>
      <c r="D86" s="84"/>
      <c r="E86" s="84"/>
      <c r="F86" s="70"/>
    </row>
    <row r="87" spans="1:6" ht="21" customHeight="1" x14ac:dyDescent="0.2">
      <c r="C87" s="85"/>
      <c r="F87" s="71"/>
    </row>
    <row r="88" spans="1:6" ht="21" customHeight="1" x14ac:dyDescent="0.25">
      <c r="A88" s="229" t="s">
        <v>138</v>
      </c>
      <c r="B88" s="229"/>
      <c r="C88" s="229"/>
      <c r="D88" s="229"/>
      <c r="E88" s="229"/>
      <c r="F88" s="229"/>
    </row>
    <row r="89" spans="1:6" ht="21" customHeight="1" x14ac:dyDescent="0.2">
      <c r="C89" s="85"/>
      <c r="F89" s="71"/>
    </row>
    <row r="90" spans="1:6" ht="30" x14ac:dyDescent="0.25">
      <c r="A90" s="49" t="s">
        <v>16</v>
      </c>
      <c r="B90" s="50" t="s">
        <v>17</v>
      </c>
      <c r="C90" s="51" t="s">
        <v>5</v>
      </c>
      <c r="D90" s="51" t="s">
        <v>7</v>
      </c>
      <c r="E90" s="51" t="s">
        <v>4</v>
      </c>
      <c r="F90" s="52" t="s">
        <v>0</v>
      </c>
    </row>
    <row r="91" spans="1:6" ht="21" customHeight="1" x14ac:dyDescent="0.25">
      <c r="A91" s="86" t="s">
        <v>28</v>
      </c>
      <c r="B91" s="87" t="s">
        <v>90</v>
      </c>
      <c r="C91" s="55" t="s">
        <v>15</v>
      </c>
      <c r="D91" s="56">
        <v>6872.88</v>
      </c>
      <c r="E91" s="2"/>
      <c r="F91" s="57">
        <f>D91*E91</f>
        <v>0</v>
      </c>
    </row>
    <row r="92" spans="1:6" ht="21" customHeight="1" x14ac:dyDescent="0.25">
      <c r="A92" s="77"/>
      <c r="B92" s="54" t="s">
        <v>25</v>
      </c>
      <c r="C92" s="55" t="s">
        <v>6</v>
      </c>
      <c r="D92" s="56">
        <f>F91</f>
        <v>0</v>
      </c>
      <c r="E92" s="56">
        <v>30</v>
      </c>
      <c r="F92" s="63">
        <f>D92*E92</f>
        <v>0</v>
      </c>
    </row>
    <row r="93" spans="1:6" ht="21" customHeight="1" x14ac:dyDescent="0.2">
      <c r="B93" s="88"/>
      <c r="F93" s="71"/>
    </row>
    <row r="94" spans="1:6" ht="30" x14ac:dyDescent="0.25">
      <c r="A94" s="49" t="s">
        <v>16</v>
      </c>
      <c r="B94" s="50" t="s">
        <v>139</v>
      </c>
      <c r="C94" s="51" t="s">
        <v>5</v>
      </c>
      <c r="D94" s="51" t="s">
        <v>7</v>
      </c>
      <c r="E94" s="51" t="s">
        <v>4</v>
      </c>
      <c r="F94" s="71"/>
    </row>
    <row r="95" spans="1:6" ht="29.25" x14ac:dyDescent="0.25">
      <c r="A95" s="77" t="s">
        <v>29</v>
      </c>
      <c r="B95" s="89" t="s">
        <v>140</v>
      </c>
      <c r="C95" s="55" t="s">
        <v>15</v>
      </c>
      <c r="D95" s="56">
        <v>30000</v>
      </c>
      <c r="E95" s="2"/>
      <c r="F95" s="63">
        <f>D95*E95</f>
        <v>0</v>
      </c>
    </row>
    <row r="96" spans="1:6" ht="21" customHeight="1" x14ac:dyDescent="0.2">
      <c r="B96" s="88"/>
      <c r="F96" s="71"/>
    </row>
    <row r="97" spans="1:6" ht="21" customHeight="1" x14ac:dyDescent="0.25">
      <c r="A97" s="77"/>
      <c r="B97" s="50" t="s">
        <v>14</v>
      </c>
      <c r="C97" s="244"/>
      <c r="D97" s="231"/>
      <c r="E97" s="232"/>
      <c r="F97" s="66">
        <f>SUM(F92:F95)</f>
        <v>0</v>
      </c>
    </row>
    <row r="98" spans="1:6" ht="21" customHeight="1" x14ac:dyDescent="0.25">
      <c r="A98" s="64"/>
      <c r="B98" s="62" t="s">
        <v>170</v>
      </c>
      <c r="C98" s="230"/>
      <c r="D98" s="231"/>
      <c r="E98" s="232"/>
      <c r="F98" s="63">
        <f>F97*1.22</f>
        <v>0</v>
      </c>
    </row>
    <row r="99" spans="1:6" ht="21" customHeight="1" x14ac:dyDescent="0.2">
      <c r="B99" s="88"/>
      <c r="F99" s="71"/>
    </row>
    <row r="100" spans="1:6" ht="21" customHeight="1" thickBot="1" x14ac:dyDescent="0.25">
      <c r="B100" s="88"/>
      <c r="F100" s="71"/>
    </row>
    <row r="101" spans="1:6" ht="21" customHeight="1" thickBot="1" x14ac:dyDescent="0.3">
      <c r="A101" s="245" t="s">
        <v>141</v>
      </c>
      <c r="B101" s="246"/>
      <c r="C101" s="246"/>
      <c r="D101" s="246"/>
      <c r="E101" s="90"/>
      <c r="F101" s="91">
        <f>F95+F92+F84+F71+F42</f>
        <v>0</v>
      </c>
    </row>
    <row r="102" spans="1:6" ht="21" customHeight="1" thickBot="1" x14ac:dyDescent="0.3">
      <c r="A102" s="241" t="s">
        <v>144</v>
      </c>
      <c r="B102" s="242"/>
      <c r="C102" s="242"/>
      <c r="D102" s="242"/>
      <c r="E102" s="92"/>
      <c r="F102" s="93">
        <f>F98+F85+F72+F43</f>
        <v>0</v>
      </c>
    </row>
    <row r="103" spans="1:6" ht="21" customHeight="1" x14ac:dyDescent="0.2">
      <c r="A103" s="47"/>
      <c r="B103" s="94"/>
      <c r="C103" s="48"/>
      <c r="D103" s="48"/>
      <c r="E103" s="48"/>
      <c r="F103" s="48"/>
    </row>
    <row r="104" spans="1:6" ht="15.95" customHeight="1" x14ac:dyDescent="0.2">
      <c r="A104" s="224" t="s">
        <v>87</v>
      </c>
      <c r="B104" s="224"/>
      <c r="C104" s="224"/>
      <c r="D104" s="224"/>
      <c r="E104" s="224"/>
      <c r="F104" s="224"/>
    </row>
    <row r="105" spans="1:6" ht="15.95" customHeight="1" x14ac:dyDescent="0.2">
      <c r="A105" s="224" t="s">
        <v>88</v>
      </c>
      <c r="B105" s="224"/>
      <c r="C105" s="224"/>
      <c r="D105" s="224"/>
      <c r="E105" s="224"/>
      <c r="F105" s="224"/>
    </row>
    <row r="106" spans="1:6" ht="15.95" customHeight="1" x14ac:dyDescent="0.2">
      <c r="A106" s="224" t="s">
        <v>48</v>
      </c>
      <c r="B106" s="224"/>
      <c r="C106" s="224"/>
      <c r="D106" s="224"/>
      <c r="E106" s="224"/>
      <c r="F106" s="224"/>
    </row>
    <row r="107" spans="1:6" ht="15.95" customHeight="1" x14ac:dyDescent="0.2">
      <c r="A107" s="224" t="s">
        <v>49</v>
      </c>
      <c r="B107" s="224"/>
      <c r="C107" s="224"/>
      <c r="D107" s="224"/>
      <c r="E107" s="224"/>
      <c r="F107" s="23"/>
    </row>
    <row r="108" spans="1:6" ht="21" customHeight="1" x14ac:dyDescent="0.2">
      <c r="A108" s="95"/>
      <c r="B108" s="95"/>
      <c r="C108" s="95"/>
      <c r="D108" s="95"/>
      <c r="E108" s="96"/>
      <c r="F108" s="97"/>
    </row>
    <row r="109" spans="1:6" ht="21" customHeight="1" x14ac:dyDescent="0.2">
      <c r="A109" s="98"/>
      <c r="B109" s="99"/>
      <c r="C109" s="100"/>
      <c r="D109" s="101"/>
      <c r="E109" s="101"/>
      <c r="F109" s="102"/>
    </row>
    <row r="110" spans="1:6" ht="21" customHeight="1" x14ac:dyDescent="0.2">
      <c r="A110" s="98"/>
      <c r="B110" s="3" t="s">
        <v>51</v>
      </c>
      <c r="C110" s="98"/>
      <c r="D110" s="99"/>
      <c r="E110" s="99" t="s">
        <v>19</v>
      </c>
      <c r="F110" s="102"/>
    </row>
    <row r="111" spans="1:6" ht="21" customHeight="1" x14ac:dyDescent="0.2">
      <c r="A111" s="98"/>
      <c r="B111" s="106" t="s">
        <v>52</v>
      </c>
      <c r="C111" s="103" t="s">
        <v>50</v>
      </c>
      <c r="D111" s="99"/>
      <c r="E111" s="99" t="s">
        <v>20</v>
      </c>
      <c r="F111" s="102"/>
    </row>
    <row r="112" spans="1:6" x14ac:dyDescent="0.2">
      <c r="B112" s="88"/>
    </row>
    <row r="113" spans="2:2" x14ac:dyDescent="0.2">
      <c r="B113" s="88"/>
    </row>
    <row r="114" spans="2:2" x14ac:dyDescent="0.2">
      <c r="B114" s="88"/>
    </row>
    <row r="133" spans="2:6" x14ac:dyDescent="0.2">
      <c r="B133" s="104"/>
    </row>
    <row r="134" spans="2:6" x14ac:dyDescent="0.2">
      <c r="B134" s="15"/>
      <c r="C134" s="15"/>
      <c r="D134" s="15"/>
      <c r="E134" s="15"/>
      <c r="F134" s="15"/>
    </row>
    <row r="135" spans="2:6" x14ac:dyDescent="0.2">
      <c r="B135" s="15"/>
      <c r="C135" s="105"/>
      <c r="D135" s="105"/>
      <c r="E135" s="105"/>
      <c r="F135" s="105"/>
    </row>
    <row r="136" spans="2:6" x14ac:dyDescent="0.2">
      <c r="B136" s="20"/>
      <c r="C136" s="20"/>
      <c r="D136" s="20"/>
      <c r="E136" s="20"/>
      <c r="F136" s="20"/>
    </row>
  </sheetData>
  <sheetProtection algorithmName="SHA-512" hashValue="SpZaz0Zuod92XqkqcUIyaX/ARJX5n+k4N+xwseJIJKOiVD7Vi9o0QezmAyNMMBe0JTkPdUWaczHqYkshy9qKeA==" saltValue="vac4shk/pFPGwdRmuDXf0Q==" spinCount="100000" sheet="1" objects="1" scenarios="1"/>
  <protectedRanges>
    <protectedRange sqref="C111" name="Obseg6_3_2"/>
    <protectedRange sqref="B111" name="Obseg5_3_2_2"/>
  </protectedRanges>
  <mergeCells count="25">
    <mergeCell ref="A107:E107"/>
    <mergeCell ref="C16:F16"/>
    <mergeCell ref="A4:B4"/>
    <mergeCell ref="A5:B5"/>
    <mergeCell ref="A9:C9"/>
    <mergeCell ref="C14:F14"/>
    <mergeCell ref="A19:F19"/>
    <mergeCell ref="A102:D102"/>
    <mergeCell ref="C15:E15"/>
    <mergeCell ref="C71:E71"/>
    <mergeCell ref="C72:E72"/>
    <mergeCell ref="C84:E84"/>
    <mergeCell ref="C85:E85"/>
    <mergeCell ref="C97:E97"/>
    <mergeCell ref="C98:E98"/>
    <mergeCell ref="A101:D101"/>
    <mergeCell ref="A104:F104"/>
    <mergeCell ref="A105:F105"/>
    <mergeCell ref="A106:F106"/>
    <mergeCell ref="C17:F17"/>
    <mergeCell ref="A45:F45"/>
    <mergeCell ref="A74:F74"/>
    <mergeCell ref="A88:F88"/>
    <mergeCell ref="C42:E42"/>
    <mergeCell ref="C43:E43"/>
  </mergeCells>
  <pageMargins left="0.7" right="0.7" top="0.75" bottom="0.75" header="0.3" footer="0.3"/>
  <pageSetup paperSize="9" scale="76" fitToHeight="0" orientation="portrait" r:id="rId1"/>
  <headerFooter>
    <oddHeader>&amp;C&amp;"Arial,Navadno"JN – Urejanje javnih površin v občini Radovljica</oddHeader>
  </headerFooter>
  <colBreaks count="1" manualBreakCount="1">
    <brk id="6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BE641-BB4A-4D2D-9BA6-1A05C1CEECF7}">
  <sheetPr>
    <pageSetUpPr fitToPage="1"/>
  </sheetPr>
  <dimension ref="A1:F137"/>
  <sheetViews>
    <sheetView showGridLines="0" tabSelected="1" view="pageBreakPreview" topLeftCell="A91" zoomScale="118" zoomScaleNormal="100" zoomScaleSheetLayoutView="118" workbookViewId="0">
      <selection activeCell="I117" sqref="I117"/>
    </sheetView>
  </sheetViews>
  <sheetFormatPr defaultRowHeight="15" customHeight="1" x14ac:dyDescent="0.25"/>
  <cols>
    <col min="1" max="1" width="4.5703125" style="291" customWidth="1"/>
    <col min="2" max="2" width="52.7109375" style="291" customWidth="1"/>
    <col min="3" max="3" width="12.7109375" style="291" customWidth="1"/>
    <col min="4" max="6" width="14.7109375" style="291" customWidth="1"/>
    <col min="7" max="16384" width="9.140625" style="291"/>
  </cols>
  <sheetData>
    <row r="1" spans="1:6" ht="15" customHeight="1" x14ac:dyDescent="0.25">
      <c r="A1" s="286"/>
      <c r="B1" s="287"/>
      <c r="C1" s="286"/>
      <c r="D1" s="288"/>
      <c r="E1" s="289" t="s">
        <v>39</v>
      </c>
      <c r="F1" s="290"/>
    </row>
    <row r="2" spans="1:6" ht="15" customHeight="1" x14ac:dyDescent="0.25">
      <c r="A2" s="286"/>
      <c r="B2" s="287"/>
      <c r="C2" s="286"/>
      <c r="D2" s="288"/>
      <c r="E2" s="289"/>
      <c r="F2" s="290"/>
    </row>
    <row r="3" spans="1:6" ht="29.25" customHeight="1" x14ac:dyDescent="0.25">
      <c r="A3" s="292" t="s">
        <v>8</v>
      </c>
      <c r="B3" s="287"/>
      <c r="C3" s="286"/>
      <c r="D3" s="292" t="s">
        <v>9</v>
      </c>
      <c r="E3" s="292"/>
      <c r="F3" s="293"/>
    </row>
    <row r="4" spans="1:6" ht="21.95" customHeight="1" x14ac:dyDescent="0.25">
      <c r="A4" s="233"/>
      <c r="B4" s="234"/>
      <c r="C4" s="286"/>
      <c r="D4" s="286" t="s">
        <v>10</v>
      </c>
      <c r="E4" s="286"/>
      <c r="F4" s="292"/>
    </row>
    <row r="5" spans="1:6" ht="21.95" customHeight="1" x14ac:dyDescent="0.25">
      <c r="A5" s="235" t="s">
        <v>26</v>
      </c>
      <c r="B5" s="236"/>
      <c r="C5" s="286"/>
      <c r="D5" s="286" t="s">
        <v>11</v>
      </c>
      <c r="E5" s="286"/>
      <c r="F5" s="286"/>
    </row>
    <row r="6" spans="1:6" ht="15" customHeight="1" x14ac:dyDescent="0.25">
      <c r="A6" s="286"/>
      <c r="B6" s="287"/>
      <c r="C6" s="286"/>
      <c r="D6" s="286" t="s">
        <v>12</v>
      </c>
      <c r="E6" s="286"/>
      <c r="F6" s="293"/>
    </row>
    <row r="7" spans="1:6" ht="15" customHeight="1" x14ac:dyDescent="0.25">
      <c r="A7" s="292"/>
      <c r="B7" s="287"/>
      <c r="C7" s="286"/>
      <c r="D7" s="288"/>
      <c r="E7" s="286"/>
      <c r="F7" s="293"/>
    </row>
    <row r="8" spans="1:6" ht="21" customHeight="1" x14ac:dyDescent="0.25">
      <c r="A8" s="294" t="s">
        <v>40</v>
      </c>
      <c r="B8" s="295"/>
      <c r="C8" s="295"/>
      <c r="D8" s="119"/>
      <c r="E8" s="120"/>
      <c r="F8" s="296"/>
    </row>
    <row r="9" spans="1:6" ht="15" customHeight="1" x14ac:dyDescent="0.25">
      <c r="A9" s="297"/>
      <c r="B9" s="287"/>
      <c r="C9" s="286"/>
      <c r="D9" s="288"/>
      <c r="E9" s="293"/>
      <c r="F9" s="296"/>
    </row>
    <row r="10" spans="1:6" ht="15" customHeight="1" x14ac:dyDescent="0.25">
      <c r="A10" s="298" t="s">
        <v>13</v>
      </c>
      <c r="B10" s="299"/>
      <c r="C10" s="300"/>
      <c r="D10" s="301"/>
      <c r="E10" s="302"/>
      <c r="F10" s="303"/>
    </row>
    <row r="11" spans="1:6" ht="15" customHeight="1" x14ac:dyDescent="0.25">
      <c r="A11" s="304"/>
      <c r="B11" s="305"/>
      <c r="C11" s="306"/>
      <c r="D11" s="288"/>
      <c r="E11" s="307"/>
      <c r="F11" s="308"/>
    </row>
    <row r="12" spans="1:6" ht="15" customHeight="1" x14ac:dyDescent="0.25">
      <c r="A12" s="309" t="s">
        <v>41</v>
      </c>
      <c r="B12" s="310"/>
      <c r="C12" s="306"/>
      <c r="D12" s="288"/>
      <c r="E12" s="307"/>
      <c r="F12" s="308"/>
    </row>
    <row r="13" spans="1:6" ht="15" customHeight="1" x14ac:dyDescent="0.25">
      <c r="A13" s="311"/>
      <c r="B13" s="312" t="s">
        <v>1</v>
      </c>
      <c r="C13" s="313"/>
      <c r="D13" s="314" t="s">
        <v>42</v>
      </c>
      <c r="E13" s="315"/>
      <c r="F13" s="315"/>
    </row>
    <row r="14" spans="1:6" ht="15" customHeight="1" x14ac:dyDescent="0.25">
      <c r="A14" s="311"/>
      <c r="B14" s="312" t="s">
        <v>146</v>
      </c>
      <c r="C14" s="313"/>
      <c r="D14" s="316" t="s">
        <v>147</v>
      </c>
      <c r="E14" s="315"/>
      <c r="F14" s="315"/>
    </row>
    <row r="15" spans="1:6" ht="15" customHeight="1" x14ac:dyDescent="0.25">
      <c r="A15" s="311"/>
      <c r="B15" s="312"/>
      <c r="C15" s="313"/>
      <c r="D15" s="313"/>
      <c r="E15" s="313"/>
      <c r="F15" s="313"/>
    </row>
    <row r="16" spans="1:6" ht="30" customHeight="1" x14ac:dyDescent="0.25">
      <c r="A16" s="317" t="s">
        <v>91</v>
      </c>
      <c r="B16" s="318"/>
      <c r="C16" s="318"/>
      <c r="D16" s="318"/>
      <c r="E16" s="315"/>
      <c r="F16" s="315"/>
    </row>
    <row r="17" spans="1:6" ht="15" customHeight="1" x14ac:dyDescent="0.25">
      <c r="A17" s="311"/>
      <c r="B17" s="319"/>
      <c r="C17" s="319"/>
      <c r="D17" s="313"/>
      <c r="E17" s="313"/>
      <c r="F17" s="313"/>
    </row>
    <row r="18" spans="1:6" ht="30" x14ac:dyDescent="0.25">
      <c r="A18" s="320" t="s">
        <v>16</v>
      </c>
      <c r="B18" s="321" t="s">
        <v>17</v>
      </c>
      <c r="C18" s="322" t="s">
        <v>5</v>
      </c>
      <c r="D18" s="322" t="s">
        <v>7</v>
      </c>
      <c r="E18" s="322" t="s">
        <v>4</v>
      </c>
      <c r="F18" s="323" t="s">
        <v>0</v>
      </c>
    </row>
    <row r="19" spans="1:6" ht="29.25" customHeight="1" x14ac:dyDescent="0.25">
      <c r="A19" s="324">
        <v>1</v>
      </c>
      <c r="B19" s="325" t="s">
        <v>21</v>
      </c>
      <c r="C19" s="326" t="s">
        <v>3</v>
      </c>
      <c r="D19" s="327">
        <v>2000</v>
      </c>
      <c r="E19" s="1"/>
      <c r="F19" s="328">
        <f t="shared" ref="F19:F36" si="0">D19*E19</f>
        <v>0</v>
      </c>
    </row>
    <row r="20" spans="1:6" ht="43.5" x14ac:dyDescent="0.25">
      <c r="A20" s="324">
        <v>2</v>
      </c>
      <c r="B20" s="329" t="s">
        <v>35</v>
      </c>
      <c r="C20" s="330" t="s">
        <v>3</v>
      </c>
      <c r="D20" s="327">
        <v>120</v>
      </c>
      <c r="E20" s="1"/>
      <c r="F20" s="328">
        <f t="shared" si="0"/>
        <v>0</v>
      </c>
    </row>
    <row r="21" spans="1:6" ht="20.100000000000001" customHeight="1" x14ac:dyDescent="0.25">
      <c r="A21" s="324">
        <v>3</v>
      </c>
      <c r="B21" s="331" t="s">
        <v>36</v>
      </c>
      <c r="C21" s="330" t="s">
        <v>3</v>
      </c>
      <c r="D21" s="327">
        <v>50</v>
      </c>
      <c r="E21" s="1"/>
      <c r="F21" s="328">
        <f t="shared" si="0"/>
        <v>0</v>
      </c>
    </row>
    <row r="22" spans="1:6" ht="20.100000000000001" customHeight="1" x14ac:dyDescent="0.25">
      <c r="A22" s="324">
        <v>4</v>
      </c>
      <c r="B22" s="331" t="s">
        <v>34</v>
      </c>
      <c r="C22" s="330" t="s">
        <v>3</v>
      </c>
      <c r="D22" s="327">
        <v>50</v>
      </c>
      <c r="E22" s="1"/>
      <c r="F22" s="328">
        <f t="shared" si="0"/>
        <v>0</v>
      </c>
    </row>
    <row r="23" spans="1:6" ht="20.100000000000001" customHeight="1" x14ac:dyDescent="0.25">
      <c r="A23" s="324">
        <v>5</v>
      </c>
      <c r="B23" s="331" t="s">
        <v>180</v>
      </c>
      <c r="C23" s="330" t="s">
        <v>3</v>
      </c>
      <c r="D23" s="327">
        <v>50</v>
      </c>
      <c r="E23" s="1"/>
      <c r="F23" s="328">
        <f t="shared" si="0"/>
        <v>0</v>
      </c>
    </row>
    <row r="24" spans="1:6" ht="20.100000000000001" customHeight="1" x14ac:dyDescent="0.25">
      <c r="A24" s="324">
        <v>6</v>
      </c>
      <c r="B24" s="331" t="s">
        <v>37</v>
      </c>
      <c r="C24" s="332" t="s">
        <v>3</v>
      </c>
      <c r="D24" s="327">
        <v>50</v>
      </c>
      <c r="E24" s="1"/>
      <c r="F24" s="328">
        <f t="shared" si="0"/>
        <v>0</v>
      </c>
    </row>
    <row r="25" spans="1:6" ht="20.100000000000001" customHeight="1" x14ac:dyDescent="0.25">
      <c r="A25" s="324">
        <v>7</v>
      </c>
      <c r="B25" s="331" t="s">
        <v>34</v>
      </c>
      <c r="C25" s="330" t="s">
        <v>3</v>
      </c>
      <c r="D25" s="327">
        <v>50</v>
      </c>
      <c r="E25" s="1"/>
      <c r="F25" s="328">
        <f t="shared" si="0"/>
        <v>0</v>
      </c>
    </row>
    <row r="26" spans="1:6" ht="20.100000000000001" customHeight="1" x14ac:dyDescent="0.25">
      <c r="A26" s="324">
        <v>8</v>
      </c>
      <c r="B26" s="331" t="s">
        <v>181</v>
      </c>
      <c r="C26" s="330" t="s">
        <v>3</v>
      </c>
      <c r="D26" s="327">
        <v>1200</v>
      </c>
      <c r="E26" s="1"/>
      <c r="F26" s="328">
        <f t="shared" si="0"/>
        <v>0</v>
      </c>
    </row>
    <row r="27" spans="1:6" ht="20.100000000000001" customHeight="1" x14ac:dyDescent="0.25">
      <c r="A27" s="324">
        <v>9</v>
      </c>
      <c r="B27" s="331" t="s">
        <v>151</v>
      </c>
      <c r="C27" s="330" t="s">
        <v>3</v>
      </c>
      <c r="D27" s="327">
        <v>300</v>
      </c>
      <c r="E27" s="1"/>
      <c r="F27" s="328">
        <f t="shared" si="0"/>
        <v>0</v>
      </c>
    </row>
    <row r="28" spans="1:6" ht="20.100000000000001" customHeight="1" x14ac:dyDescent="0.25">
      <c r="A28" s="324">
        <v>10</v>
      </c>
      <c r="B28" s="331" t="s">
        <v>106</v>
      </c>
      <c r="C28" s="330" t="s">
        <v>3</v>
      </c>
      <c r="D28" s="327">
        <v>50</v>
      </c>
      <c r="E28" s="1"/>
      <c r="F28" s="328">
        <f t="shared" si="0"/>
        <v>0</v>
      </c>
    </row>
    <row r="29" spans="1:6" ht="20.100000000000001" customHeight="1" x14ac:dyDescent="0.25">
      <c r="A29" s="324"/>
      <c r="B29" s="333" t="s">
        <v>107</v>
      </c>
      <c r="C29" s="330"/>
      <c r="D29" s="327"/>
      <c r="E29" s="1"/>
      <c r="F29" s="328"/>
    </row>
    <row r="30" spans="1:6" ht="20.100000000000001" customHeight="1" x14ac:dyDescent="0.25">
      <c r="A30" s="324">
        <v>11</v>
      </c>
      <c r="B30" s="331" t="s">
        <v>67</v>
      </c>
      <c r="C30" s="330" t="s">
        <v>3</v>
      </c>
      <c r="D30" s="327">
        <v>20</v>
      </c>
      <c r="E30" s="1"/>
      <c r="F30" s="328">
        <f t="shared" si="0"/>
        <v>0</v>
      </c>
    </row>
    <row r="31" spans="1:6" ht="29.25" x14ac:dyDescent="0.25">
      <c r="A31" s="324">
        <v>12</v>
      </c>
      <c r="B31" s="331" t="s">
        <v>68</v>
      </c>
      <c r="C31" s="330" t="s">
        <v>3</v>
      </c>
      <c r="D31" s="327">
        <v>10</v>
      </c>
      <c r="E31" s="1"/>
      <c r="F31" s="328">
        <f t="shared" si="0"/>
        <v>0</v>
      </c>
    </row>
    <row r="32" spans="1:6" ht="20.100000000000001" customHeight="1" x14ac:dyDescent="0.25">
      <c r="A32" s="324">
        <v>13</v>
      </c>
      <c r="B32" s="331" t="s">
        <v>43</v>
      </c>
      <c r="C32" s="330" t="s">
        <v>3</v>
      </c>
      <c r="D32" s="327">
        <v>100</v>
      </c>
      <c r="E32" s="1"/>
      <c r="F32" s="328">
        <f t="shared" si="0"/>
        <v>0</v>
      </c>
    </row>
    <row r="33" spans="1:6" ht="20.100000000000001" customHeight="1" x14ac:dyDescent="0.25">
      <c r="A33" s="324">
        <v>14</v>
      </c>
      <c r="B33" s="331" t="s">
        <v>108</v>
      </c>
      <c r="C33" s="330" t="s">
        <v>3</v>
      </c>
      <c r="D33" s="327">
        <v>100</v>
      </c>
      <c r="E33" s="1"/>
      <c r="F33" s="328">
        <f t="shared" si="0"/>
        <v>0</v>
      </c>
    </row>
    <row r="34" spans="1:6" ht="20.100000000000001" customHeight="1" x14ac:dyDescent="0.25">
      <c r="A34" s="324">
        <v>15</v>
      </c>
      <c r="B34" s="331" t="s">
        <v>109</v>
      </c>
      <c r="C34" s="330" t="s">
        <v>3</v>
      </c>
      <c r="D34" s="327">
        <v>30</v>
      </c>
      <c r="E34" s="1"/>
      <c r="F34" s="328">
        <f t="shared" si="0"/>
        <v>0</v>
      </c>
    </row>
    <row r="35" spans="1:6" ht="20.100000000000001" customHeight="1" x14ac:dyDescent="0.25">
      <c r="A35" s="324">
        <v>16</v>
      </c>
      <c r="B35" s="331" t="s">
        <v>182</v>
      </c>
      <c r="C35" s="330" t="s">
        <v>3</v>
      </c>
      <c r="D35" s="327">
        <v>30</v>
      </c>
      <c r="E35" s="1"/>
      <c r="F35" s="328">
        <f t="shared" si="0"/>
        <v>0</v>
      </c>
    </row>
    <row r="36" spans="1:6" ht="20.100000000000001" customHeight="1" x14ac:dyDescent="0.25">
      <c r="A36" s="324">
        <v>17</v>
      </c>
      <c r="B36" s="331" t="s">
        <v>183</v>
      </c>
      <c r="C36" s="330" t="s">
        <v>3</v>
      </c>
      <c r="D36" s="327">
        <v>30</v>
      </c>
      <c r="E36" s="1"/>
      <c r="F36" s="328">
        <f t="shared" si="0"/>
        <v>0</v>
      </c>
    </row>
    <row r="37" spans="1:6" ht="20.100000000000001" customHeight="1" x14ac:dyDescent="0.25">
      <c r="A37" s="334"/>
      <c r="B37" s="335" t="s">
        <v>14</v>
      </c>
      <c r="C37" s="336"/>
      <c r="D37" s="337"/>
      <c r="E37" s="338"/>
      <c r="F37" s="339">
        <f>SUM(F19:F36)</f>
        <v>0</v>
      </c>
    </row>
    <row r="38" spans="1:6" ht="20.100000000000001" customHeight="1" x14ac:dyDescent="0.25">
      <c r="A38" s="334"/>
      <c r="B38" s="335" t="s">
        <v>171</v>
      </c>
      <c r="C38" s="336"/>
      <c r="D38" s="337"/>
      <c r="E38" s="338"/>
      <c r="F38" s="340">
        <f>F37*1.095</f>
        <v>0</v>
      </c>
    </row>
    <row r="39" spans="1:6" ht="21" customHeight="1" x14ac:dyDescent="0.25">
      <c r="A39" s="311"/>
      <c r="B39" s="341"/>
      <c r="C39" s="341"/>
      <c r="D39" s="313"/>
      <c r="E39" s="313"/>
      <c r="F39" s="313"/>
    </row>
    <row r="40" spans="1:6" ht="21" customHeight="1" x14ac:dyDescent="0.25">
      <c r="A40" s="342" t="s">
        <v>92</v>
      </c>
      <c r="B40" s="342"/>
      <c r="C40" s="342"/>
      <c r="D40" s="342"/>
      <c r="E40" s="342"/>
      <c r="F40" s="342"/>
    </row>
    <row r="41" spans="1:6" ht="11.25" customHeight="1" x14ac:dyDescent="0.25">
      <c r="A41" s="342"/>
      <c r="B41" s="342"/>
      <c r="C41" s="342"/>
      <c r="D41" s="342"/>
      <c r="E41" s="342"/>
      <c r="F41" s="342"/>
    </row>
    <row r="42" spans="1:6" ht="21" customHeight="1" x14ac:dyDescent="0.25">
      <c r="A42" s="343"/>
      <c r="B42" s="343"/>
      <c r="C42" s="343"/>
      <c r="D42" s="343"/>
      <c r="E42" s="343"/>
      <c r="F42" s="343"/>
    </row>
    <row r="43" spans="1:6" ht="30" x14ac:dyDescent="0.25">
      <c r="A43" s="320" t="s">
        <v>16</v>
      </c>
      <c r="B43" s="321" t="s">
        <v>17</v>
      </c>
      <c r="C43" s="322" t="s">
        <v>5</v>
      </c>
      <c r="D43" s="322" t="s">
        <v>7</v>
      </c>
      <c r="E43" s="322" t="s">
        <v>4</v>
      </c>
      <c r="F43" s="323" t="s">
        <v>0</v>
      </c>
    </row>
    <row r="44" spans="1:6" ht="21" customHeight="1" x14ac:dyDescent="0.25">
      <c r="A44" s="344">
        <v>1</v>
      </c>
      <c r="B44" s="331" t="s">
        <v>184</v>
      </c>
      <c r="C44" s="332" t="s">
        <v>3</v>
      </c>
      <c r="D44" s="327">
        <v>50</v>
      </c>
      <c r="E44" s="1"/>
      <c r="F44" s="328">
        <f t="shared" ref="F44:F65" si="1">D44*E44</f>
        <v>0</v>
      </c>
    </row>
    <row r="45" spans="1:6" ht="21" customHeight="1" x14ac:dyDescent="0.25">
      <c r="A45" s="345">
        <v>2</v>
      </c>
      <c r="B45" s="331" t="s">
        <v>113</v>
      </c>
      <c r="C45" s="332" t="s">
        <v>3</v>
      </c>
      <c r="D45" s="327">
        <v>20</v>
      </c>
      <c r="E45" s="1"/>
      <c r="F45" s="328">
        <f t="shared" si="1"/>
        <v>0</v>
      </c>
    </row>
    <row r="46" spans="1:6" ht="21" customHeight="1" x14ac:dyDescent="0.25">
      <c r="A46" s="345">
        <v>3</v>
      </c>
      <c r="B46" s="331" t="s">
        <v>114</v>
      </c>
      <c r="C46" s="332" t="s">
        <v>3</v>
      </c>
      <c r="D46" s="327">
        <v>50</v>
      </c>
      <c r="E46" s="1"/>
      <c r="F46" s="328">
        <f t="shared" si="1"/>
        <v>0</v>
      </c>
    </row>
    <row r="47" spans="1:6" ht="21" customHeight="1" x14ac:dyDescent="0.25">
      <c r="A47" s="345">
        <v>4</v>
      </c>
      <c r="B47" s="331" t="s">
        <v>115</v>
      </c>
      <c r="C47" s="332" t="s">
        <v>3</v>
      </c>
      <c r="D47" s="327">
        <v>50</v>
      </c>
      <c r="E47" s="1"/>
      <c r="F47" s="328">
        <f t="shared" si="1"/>
        <v>0</v>
      </c>
    </row>
    <row r="48" spans="1:6" ht="21" customHeight="1" x14ac:dyDescent="0.25">
      <c r="A48" s="345">
        <v>5</v>
      </c>
      <c r="B48" s="331" t="s">
        <v>116</v>
      </c>
      <c r="C48" s="332" t="s">
        <v>3</v>
      </c>
      <c r="D48" s="327">
        <v>40</v>
      </c>
      <c r="E48" s="1"/>
      <c r="F48" s="328">
        <f t="shared" si="1"/>
        <v>0</v>
      </c>
    </row>
    <row r="49" spans="1:6" ht="21" customHeight="1" x14ac:dyDescent="0.25">
      <c r="A49" s="345">
        <v>6</v>
      </c>
      <c r="B49" s="331" t="s">
        <v>117</v>
      </c>
      <c r="C49" s="332" t="s">
        <v>3</v>
      </c>
      <c r="D49" s="327">
        <v>60</v>
      </c>
      <c r="E49" s="1"/>
      <c r="F49" s="328">
        <f t="shared" si="1"/>
        <v>0</v>
      </c>
    </row>
    <row r="50" spans="1:6" ht="21" customHeight="1" x14ac:dyDescent="0.25">
      <c r="A50" s="345">
        <v>7</v>
      </c>
      <c r="B50" s="331" t="s">
        <v>118</v>
      </c>
      <c r="C50" s="332" t="s">
        <v>3</v>
      </c>
      <c r="D50" s="327">
        <v>60</v>
      </c>
      <c r="E50" s="1"/>
      <c r="F50" s="328">
        <f t="shared" si="1"/>
        <v>0</v>
      </c>
    </row>
    <row r="51" spans="1:6" ht="21" customHeight="1" x14ac:dyDescent="0.25">
      <c r="A51" s="345">
        <v>8</v>
      </c>
      <c r="B51" s="331" t="s">
        <v>119</v>
      </c>
      <c r="C51" s="332" t="s">
        <v>3</v>
      </c>
      <c r="D51" s="327">
        <v>100</v>
      </c>
      <c r="E51" s="1"/>
      <c r="F51" s="328">
        <f t="shared" si="1"/>
        <v>0</v>
      </c>
    </row>
    <row r="52" spans="1:6" ht="21" customHeight="1" x14ac:dyDescent="0.25">
      <c r="A52" s="345">
        <v>9</v>
      </c>
      <c r="B52" s="331" t="s">
        <v>120</v>
      </c>
      <c r="C52" s="332" t="s">
        <v>3</v>
      </c>
      <c r="D52" s="327">
        <v>100</v>
      </c>
      <c r="E52" s="1"/>
      <c r="F52" s="328">
        <f t="shared" si="1"/>
        <v>0</v>
      </c>
    </row>
    <row r="53" spans="1:6" ht="21" customHeight="1" x14ac:dyDescent="0.25">
      <c r="A53" s="345">
        <v>10</v>
      </c>
      <c r="B53" s="331" t="s">
        <v>121</v>
      </c>
      <c r="C53" s="332" t="s">
        <v>3</v>
      </c>
      <c r="D53" s="327">
        <v>50</v>
      </c>
      <c r="E53" s="1"/>
      <c r="F53" s="328">
        <f t="shared" si="1"/>
        <v>0</v>
      </c>
    </row>
    <row r="54" spans="1:6" ht="21" customHeight="1" x14ac:dyDescent="0.25">
      <c r="A54" s="345">
        <v>11</v>
      </c>
      <c r="B54" s="346" t="s">
        <v>44</v>
      </c>
      <c r="C54" s="332" t="s">
        <v>3</v>
      </c>
      <c r="D54" s="327">
        <v>50</v>
      </c>
      <c r="E54" s="1"/>
      <c r="F54" s="328">
        <f t="shared" si="1"/>
        <v>0</v>
      </c>
    </row>
    <row r="55" spans="1:6" ht="21" customHeight="1" x14ac:dyDescent="0.25">
      <c r="A55" s="345">
        <v>12</v>
      </c>
      <c r="B55" s="346" t="s">
        <v>45</v>
      </c>
      <c r="C55" s="332" t="s">
        <v>3</v>
      </c>
      <c r="D55" s="327">
        <v>50</v>
      </c>
      <c r="E55" s="1"/>
      <c r="F55" s="328">
        <f t="shared" si="1"/>
        <v>0</v>
      </c>
    </row>
    <row r="56" spans="1:6" ht="21" customHeight="1" x14ac:dyDescent="0.25">
      <c r="A56" s="345">
        <v>13</v>
      </c>
      <c r="B56" s="346" t="s">
        <v>46</v>
      </c>
      <c r="C56" s="332" t="s">
        <v>3</v>
      </c>
      <c r="D56" s="327">
        <v>50</v>
      </c>
      <c r="E56" s="1"/>
      <c r="F56" s="328">
        <f t="shared" si="1"/>
        <v>0</v>
      </c>
    </row>
    <row r="57" spans="1:6" ht="21" customHeight="1" x14ac:dyDescent="0.25">
      <c r="A57" s="345">
        <v>14</v>
      </c>
      <c r="B57" s="346" t="s">
        <v>122</v>
      </c>
      <c r="C57" s="332" t="s">
        <v>3</v>
      </c>
      <c r="D57" s="327">
        <v>50</v>
      </c>
      <c r="E57" s="1"/>
      <c r="F57" s="328">
        <f t="shared" si="1"/>
        <v>0</v>
      </c>
    </row>
    <row r="58" spans="1:6" ht="21" customHeight="1" x14ac:dyDescent="0.25">
      <c r="A58" s="345">
        <v>15</v>
      </c>
      <c r="B58" s="346" t="s">
        <v>123</v>
      </c>
      <c r="C58" s="332" t="s">
        <v>3</v>
      </c>
      <c r="D58" s="327">
        <v>50</v>
      </c>
      <c r="E58" s="1"/>
      <c r="F58" s="328">
        <f t="shared" si="1"/>
        <v>0</v>
      </c>
    </row>
    <row r="59" spans="1:6" ht="21" customHeight="1" x14ac:dyDescent="0.25">
      <c r="A59" s="345">
        <v>16</v>
      </c>
      <c r="B59" s="346" t="s">
        <v>124</v>
      </c>
      <c r="C59" s="332" t="s">
        <v>3</v>
      </c>
      <c r="D59" s="327">
        <v>50</v>
      </c>
      <c r="E59" s="1"/>
      <c r="F59" s="328">
        <f t="shared" si="1"/>
        <v>0</v>
      </c>
    </row>
    <row r="60" spans="1:6" ht="21" customHeight="1" x14ac:dyDescent="0.25">
      <c r="A60" s="345">
        <v>17</v>
      </c>
      <c r="B60" s="346" t="s">
        <v>125</v>
      </c>
      <c r="C60" s="332" t="s">
        <v>3</v>
      </c>
      <c r="D60" s="327">
        <v>40</v>
      </c>
      <c r="E60" s="1"/>
      <c r="F60" s="328">
        <f t="shared" si="1"/>
        <v>0</v>
      </c>
    </row>
    <row r="61" spans="1:6" ht="21" customHeight="1" x14ac:dyDescent="0.25">
      <c r="A61" s="345">
        <v>18</v>
      </c>
      <c r="B61" s="331" t="s">
        <v>128</v>
      </c>
      <c r="C61" s="332" t="s">
        <v>3</v>
      </c>
      <c r="D61" s="347">
        <v>110</v>
      </c>
      <c r="E61" s="1"/>
      <c r="F61" s="328">
        <f t="shared" si="1"/>
        <v>0</v>
      </c>
    </row>
    <row r="62" spans="1:6" ht="21" customHeight="1" x14ac:dyDescent="0.25">
      <c r="A62" s="344">
        <v>19</v>
      </c>
      <c r="B62" s="331" t="s">
        <v>106</v>
      </c>
      <c r="C62" s="332" t="s">
        <v>3</v>
      </c>
      <c r="D62" s="327">
        <v>50</v>
      </c>
      <c r="E62" s="1"/>
      <c r="F62" s="328">
        <f t="shared" si="1"/>
        <v>0</v>
      </c>
    </row>
    <row r="63" spans="1:6" ht="21" customHeight="1" x14ac:dyDescent="0.25">
      <c r="A63" s="345">
        <v>20</v>
      </c>
      <c r="B63" s="348" t="s">
        <v>152</v>
      </c>
      <c r="C63" s="349" t="s">
        <v>3</v>
      </c>
      <c r="D63" s="327">
        <v>20</v>
      </c>
      <c r="E63" s="1"/>
      <c r="F63" s="328">
        <f t="shared" si="1"/>
        <v>0</v>
      </c>
    </row>
    <row r="64" spans="1:6" ht="20.25" customHeight="1" x14ac:dyDescent="0.25">
      <c r="A64" s="345">
        <v>21</v>
      </c>
      <c r="B64" s="348" t="s">
        <v>153</v>
      </c>
      <c r="C64" s="349" t="s">
        <v>3</v>
      </c>
      <c r="D64" s="327">
        <v>40</v>
      </c>
      <c r="E64" s="1"/>
      <c r="F64" s="328">
        <f t="shared" si="1"/>
        <v>0</v>
      </c>
    </row>
    <row r="65" spans="1:6" ht="21" customHeight="1" x14ac:dyDescent="0.25">
      <c r="A65" s="345">
        <v>22</v>
      </c>
      <c r="B65" s="348" t="s">
        <v>318</v>
      </c>
      <c r="C65" s="349" t="s">
        <v>3</v>
      </c>
      <c r="D65" s="327">
        <v>40</v>
      </c>
      <c r="E65" s="1"/>
      <c r="F65" s="328">
        <f t="shared" si="1"/>
        <v>0</v>
      </c>
    </row>
    <row r="66" spans="1:6" ht="21" customHeight="1" x14ac:dyDescent="0.25">
      <c r="A66" s="350"/>
      <c r="B66" s="335" t="s">
        <v>14</v>
      </c>
      <c r="C66" s="351"/>
      <c r="D66" s="337"/>
      <c r="E66" s="352"/>
      <c r="F66" s="339">
        <f>SUM(F44:F65)</f>
        <v>0</v>
      </c>
    </row>
    <row r="67" spans="1:6" s="337" customFormat="1" ht="21" customHeight="1" x14ac:dyDescent="0.25">
      <c r="A67" s="334"/>
      <c r="B67" s="335" t="s">
        <v>170</v>
      </c>
      <c r="C67" s="336"/>
      <c r="E67" s="338"/>
      <c r="F67" s="340">
        <f>F66*1.22</f>
        <v>0</v>
      </c>
    </row>
    <row r="68" spans="1:6" ht="19.5" customHeight="1" x14ac:dyDescent="0.25">
      <c r="A68" s="311"/>
      <c r="B68" s="341"/>
      <c r="C68" s="341"/>
      <c r="D68" s="313"/>
      <c r="E68" s="313"/>
      <c r="F68" s="313"/>
    </row>
    <row r="69" spans="1:6" ht="50.25" customHeight="1" x14ac:dyDescent="0.25">
      <c r="A69" s="317" t="s">
        <v>101</v>
      </c>
      <c r="B69" s="318"/>
      <c r="C69" s="318"/>
      <c r="D69" s="318"/>
      <c r="E69" s="318"/>
      <c r="F69" s="318"/>
    </row>
    <row r="70" spans="1:6" ht="21" customHeight="1" x14ac:dyDescent="0.25">
      <c r="A70" s="353"/>
      <c r="B70" s="341"/>
      <c r="C70" s="354"/>
      <c r="D70" s="354"/>
      <c r="E70" s="354"/>
      <c r="F70" s="354"/>
    </row>
    <row r="71" spans="1:6" ht="31.5" customHeight="1" x14ac:dyDescent="0.25">
      <c r="A71" s="320" t="s">
        <v>16</v>
      </c>
      <c r="B71" s="321" t="s">
        <v>17</v>
      </c>
      <c r="C71" s="322" t="s">
        <v>5</v>
      </c>
      <c r="D71" s="322" t="s">
        <v>7</v>
      </c>
      <c r="E71" s="322" t="s">
        <v>4</v>
      </c>
      <c r="F71" s="322" t="s">
        <v>0</v>
      </c>
    </row>
    <row r="72" spans="1:6" ht="29.25" x14ac:dyDescent="0.25">
      <c r="A72" s="324">
        <v>1</v>
      </c>
      <c r="B72" s="325" t="s">
        <v>65</v>
      </c>
      <c r="C72" s="326" t="s">
        <v>3</v>
      </c>
      <c r="D72" s="327">
        <v>30</v>
      </c>
      <c r="E72" s="1"/>
      <c r="F72" s="327">
        <f>D72*E72</f>
        <v>0</v>
      </c>
    </row>
    <row r="73" spans="1:6" ht="43.5" x14ac:dyDescent="0.25">
      <c r="A73" s="324">
        <v>2</v>
      </c>
      <c r="B73" s="329" t="s">
        <v>35</v>
      </c>
      <c r="C73" s="330" t="s">
        <v>3</v>
      </c>
      <c r="D73" s="327">
        <v>30</v>
      </c>
      <c r="E73" s="1"/>
      <c r="F73" s="327">
        <f t="shared" ref="F73:F85" si="2">D73*E73</f>
        <v>0</v>
      </c>
    </row>
    <row r="74" spans="1:6" ht="21" customHeight="1" x14ac:dyDescent="0.25">
      <c r="A74" s="324">
        <v>3</v>
      </c>
      <c r="B74" s="331" t="s">
        <v>34</v>
      </c>
      <c r="C74" s="330" t="s">
        <v>3</v>
      </c>
      <c r="D74" s="327">
        <v>30</v>
      </c>
      <c r="E74" s="1"/>
      <c r="F74" s="327">
        <f t="shared" si="2"/>
        <v>0</v>
      </c>
    </row>
    <row r="75" spans="1:6" ht="21" customHeight="1" x14ac:dyDescent="0.25">
      <c r="A75" s="324">
        <v>4</v>
      </c>
      <c r="B75" s="329" t="s">
        <v>66</v>
      </c>
      <c r="C75" s="330" t="s">
        <v>3</v>
      </c>
      <c r="D75" s="327">
        <v>30</v>
      </c>
      <c r="E75" s="1"/>
      <c r="F75" s="327">
        <f t="shared" si="2"/>
        <v>0</v>
      </c>
    </row>
    <row r="76" spans="1:6" ht="21" customHeight="1" x14ac:dyDescent="0.25">
      <c r="A76" s="324">
        <v>5</v>
      </c>
      <c r="B76" s="329" t="s">
        <v>36</v>
      </c>
      <c r="C76" s="330" t="s">
        <v>3</v>
      </c>
      <c r="D76" s="327">
        <v>30</v>
      </c>
      <c r="E76" s="1"/>
      <c r="F76" s="327">
        <f t="shared" si="2"/>
        <v>0</v>
      </c>
    </row>
    <row r="77" spans="1:6" ht="21" customHeight="1" x14ac:dyDescent="0.25">
      <c r="A77" s="324">
        <v>6</v>
      </c>
      <c r="B77" s="329" t="s">
        <v>38</v>
      </c>
      <c r="C77" s="330" t="s">
        <v>3</v>
      </c>
      <c r="D77" s="327">
        <v>30</v>
      </c>
      <c r="E77" s="1"/>
      <c r="F77" s="327">
        <f t="shared" si="2"/>
        <v>0</v>
      </c>
    </row>
    <row r="78" spans="1:6" ht="21" customHeight="1" x14ac:dyDescent="0.25">
      <c r="A78" s="324">
        <v>7</v>
      </c>
      <c r="B78" s="331" t="s">
        <v>105</v>
      </c>
      <c r="C78" s="330" t="s">
        <v>3</v>
      </c>
      <c r="D78" s="327">
        <v>20</v>
      </c>
      <c r="E78" s="1"/>
      <c r="F78" s="328">
        <f t="shared" si="2"/>
        <v>0</v>
      </c>
    </row>
    <row r="79" spans="1:6" s="355" customFormat="1" ht="21" customHeight="1" x14ac:dyDescent="0.25">
      <c r="A79" s="324"/>
      <c r="B79" s="333" t="s">
        <v>107</v>
      </c>
      <c r="C79" s="330"/>
      <c r="D79" s="327"/>
      <c r="E79" s="1"/>
      <c r="F79" s="327"/>
    </row>
    <row r="80" spans="1:6" s="355" customFormat="1" ht="21" customHeight="1" x14ac:dyDescent="0.25">
      <c r="A80" s="324">
        <v>9</v>
      </c>
      <c r="B80" s="331" t="s">
        <v>67</v>
      </c>
      <c r="C80" s="330" t="s">
        <v>3</v>
      </c>
      <c r="D80" s="327">
        <v>30</v>
      </c>
      <c r="E80" s="1"/>
      <c r="F80" s="327">
        <f t="shared" si="2"/>
        <v>0</v>
      </c>
    </row>
    <row r="81" spans="1:6" s="355" customFormat="1" ht="29.25" x14ac:dyDescent="0.25">
      <c r="A81" s="324">
        <v>10</v>
      </c>
      <c r="B81" s="331" t="s">
        <v>68</v>
      </c>
      <c r="C81" s="330" t="s">
        <v>3</v>
      </c>
      <c r="D81" s="327">
        <v>30</v>
      </c>
      <c r="E81" s="1"/>
      <c r="F81" s="327">
        <f t="shared" si="2"/>
        <v>0</v>
      </c>
    </row>
    <row r="82" spans="1:6" s="355" customFormat="1" ht="21" customHeight="1" x14ac:dyDescent="0.25">
      <c r="A82" s="324">
        <v>11</v>
      </c>
      <c r="B82" s="331" t="s">
        <v>43</v>
      </c>
      <c r="C82" s="330" t="s">
        <v>3</v>
      </c>
      <c r="D82" s="327">
        <v>30</v>
      </c>
      <c r="E82" s="1"/>
      <c r="F82" s="327">
        <f t="shared" si="2"/>
        <v>0</v>
      </c>
    </row>
    <row r="83" spans="1:6" ht="21" customHeight="1" x14ac:dyDescent="0.25">
      <c r="A83" s="324">
        <v>12</v>
      </c>
      <c r="B83" s="331" t="s">
        <v>108</v>
      </c>
      <c r="C83" s="330" t="s">
        <v>3</v>
      </c>
      <c r="D83" s="327">
        <v>30</v>
      </c>
      <c r="E83" s="1"/>
      <c r="F83" s="328">
        <f t="shared" si="2"/>
        <v>0</v>
      </c>
    </row>
    <row r="84" spans="1:6" ht="18.75" customHeight="1" x14ac:dyDescent="0.25">
      <c r="A84" s="324">
        <v>13</v>
      </c>
      <c r="B84" s="331" t="s">
        <v>109</v>
      </c>
      <c r="C84" s="330" t="s">
        <v>3</v>
      </c>
      <c r="D84" s="327">
        <v>20</v>
      </c>
      <c r="E84" s="1"/>
      <c r="F84" s="327">
        <f t="shared" si="2"/>
        <v>0</v>
      </c>
    </row>
    <row r="85" spans="1:6" ht="21" customHeight="1" x14ac:dyDescent="0.25">
      <c r="A85" s="324">
        <v>14</v>
      </c>
      <c r="B85" s="331" t="s">
        <v>110</v>
      </c>
      <c r="C85" s="330" t="s">
        <v>3</v>
      </c>
      <c r="D85" s="327">
        <v>20</v>
      </c>
      <c r="E85" s="1"/>
      <c r="F85" s="328">
        <f t="shared" si="2"/>
        <v>0</v>
      </c>
    </row>
    <row r="86" spans="1:6" ht="21" customHeight="1" x14ac:dyDescent="0.25">
      <c r="A86" s="350"/>
      <c r="B86" s="333" t="s">
        <v>14</v>
      </c>
      <c r="C86" s="356"/>
      <c r="D86" s="357"/>
      <c r="E86" s="358"/>
      <c r="F86" s="339">
        <f>SUM(F72:F85)</f>
        <v>0</v>
      </c>
    </row>
    <row r="87" spans="1:6" ht="21" customHeight="1" x14ac:dyDescent="0.25">
      <c r="A87" s="334"/>
      <c r="B87" s="335" t="s">
        <v>172</v>
      </c>
      <c r="C87" s="336"/>
      <c r="D87" s="337"/>
      <c r="E87" s="338"/>
      <c r="F87" s="340">
        <f>F86*1.095</f>
        <v>0</v>
      </c>
    </row>
    <row r="88" spans="1:6" ht="25.5" customHeight="1" x14ac:dyDescent="0.25">
      <c r="A88" s="311"/>
      <c r="B88" s="341"/>
      <c r="C88" s="341"/>
      <c r="D88" s="313"/>
      <c r="E88" s="313"/>
      <c r="F88" s="313"/>
    </row>
    <row r="89" spans="1:6" ht="47.25" customHeight="1" x14ac:dyDescent="0.25">
      <c r="A89" s="342" t="s">
        <v>154</v>
      </c>
      <c r="B89" s="359"/>
      <c r="C89" s="359"/>
      <c r="D89" s="359"/>
      <c r="E89" s="359"/>
      <c r="F89" s="359"/>
    </row>
    <row r="90" spans="1:6" ht="21" customHeight="1" x14ac:dyDescent="0.25">
      <c r="A90" s="311"/>
      <c r="B90" s="319"/>
      <c r="C90" s="319"/>
      <c r="D90" s="313"/>
      <c r="E90" s="313"/>
      <c r="F90" s="313"/>
    </row>
    <row r="91" spans="1:6" ht="30" x14ac:dyDescent="0.25">
      <c r="A91" s="320" t="s">
        <v>16</v>
      </c>
      <c r="B91" s="321" t="s">
        <v>17</v>
      </c>
      <c r="C91" s="322" t="s">
        <v>5</v>
      </c>
      <c r="D91" s="322" t="s">
        <v>7</v>
      </c>
      <c r="E91" s="322" t="s">
        <v>4</v>
      </c>
      <c r="F91" s="323" t="s">
        <v>0</v>
      </c>
    </row>
    <row r="92" spans="1:6" ht="21" customHeight="1" x14ac:dyDescent="0.25">
      <c r="A92" s="360">
        <v>1</v>
      </c>
      <c r="B92" s="325" t="s">
        <v>184</v>
      </c>
      <c r="C92" s="332" t="s">
        <v>3</v>
      </c>
      <c r="D92" s="327">
        <v>50</v>
      </c>
      <c r="E92" s="1"/>
      <c r="F92" s="327">
        <f>D92*E92</f>
        <v>0</v>
      </c>
    </row>
    <row r="93" spans="1:6" ht="21" customHeight="1" x14ac:dyDescent="0.25">
      <c r="A93" s="360">
        <v>2</v>
      </c>
      <c r="B93" s="329" t="s">
        <v>155</v>
      </c>
      <c r="C93" s="332" t="s">
        <v>3</v>
      </c>
      <c r="D93" s="327">
        <v>30</v>
      </c>
      <c r="E93" s="1"/>
      <c r="F93" s="327">
        <f t="shared" ref="F93:F122" si="3">D93*E93</f>
        <v>0</v>
      </c>
    </row>
    <row r="94" spans="1:6" ht="21" customHeight="1" x14ac:dyDescent="0.25">
      <c r="A94" s="324">
        <v>3</v>
      </c>
      <c r="B94" s="329" t="s">
        <v>156</v>
      </c>
      <c r="C94" s="330" t="s">
        <v>3</v>
      </c>
      <c r="D94" s="327">
        <v>20</v>
      </c>
      <c r="E94" s="1"/>
      <c r="F94" s="327">
        <f t="shared" si="3"/>
        <v>0</v>
      </c>
    </row>
    <row r="95" spans="1:6" ht="21" customHeight="1" x14ac:dyDescent="0.25">
      <c r="A95" s="324">
        <v>4</v>
      </c>
      <c r="B95" s="331" t="s">
        <v>157</v>
      </c>
      <c r="C95" s="332" t="s">
        <v>3</v>
      </c>
      <c r="D95" s="327">
        <v>30</v>
      </c>
      <c r="E95" s="1"/>
      <c r="F95" s="327">
        <f t="shared" si="3"/>
        <v>0</v>
      </c>
    </row>
    <row r="96" spans="1:6" ht="21" customHeight="1" x14ac:dyDescent="0.25">
      <c r="A96" s="324">
        <v>5</v>
      </c>
      <c r="B96" s="331" t="s">
        <v>228</v>
      </c>
      <c r="C96" s="332" t="s">
        <v>3</v>
      </c>
      <c r="D96" s="327">
        <v>40</v>
      </c>
      <c r="E96" s="1"/>
      <c r="F96" s="327">
        <f t="shared" si="3"/>
        <v>0</v>
      </c>
    </row>
    <row r="97" spans="1:6" ht="21" customHeight="1" x14ac:dyDescent="0.25">
      <c r="A97" s="324">
        <v>6</v>
      </c>
      <c r="B97" s="331" t="s">
        <v>159</v>
      </c>
      <c r="C97" s="332" t="s">
        <v>3</v>
      </c>
      <c r="D97" s="327">
        <v>30</v>
      </c>
      <c r="E97" s="1"/>
      <c r="F97" s="327">
        <f t="shared" si="3"/>
        <v>0</v>
      </c>
    </row>
    <row r="98" spans="1:6" ht="21" customHeight="1" x14ac:dyDescent="0.25">
      <c r="A98" s="324">
        <v>7</v>
      </c>
      <c r="B98" s="331" t="s">
        <v>113</v>
      </c>
      <c r="C98" s="332" t="s">
        <v>3</v>
      </c>
      <c r="D98" s="327">
        <v>40</v>
      </c>
      <c r="E98" s="1"/>
      <c r="F98" s="327">
        <f t="shared" si="3"/>
        <v>0</v>
      </c>
    </row>
    <row r="99" spans="1:6" ht="21" customHeight="1" x14ac:dyDescent="0.25">
      <c r="A99" s="324">
        <v>8</v>
      </c>
      <c r="B99" s="331" t="s">
        <v>160</v>
      </c>
      <c r="C99" s="332" t="s">
        <v>3</v>
      </c>
      <c r="D99" s="327">
        <v>30</v>
      </c>
      <c r="E99" s="1"/>
      <c r="F99" s="327">
        <f t="shared" si="3"/>
        <v>0</v>
      </c>
    </row>
    <row r="100" spans="1:6" ht="21" customHeight="1" x14ac:dyDescent="0.25">
      <c r="A100" s="324">
        <v>9</v>
      </c>
      <c r="B100" s="331" t="s">
        <v>161</v>
      </c>
      <c r="C100" s="332" t="s">
        <v>3</v>
      </c>
      <c r="D100" s="327">
        <v>30</v>
      </c>
      <c r="E100" s="1"/>
      <c r="F100" s="327">
        <f t="shared" si="3"/>
        <v>0</v>
      </c>
    </row>
    <row r="101" spans="1:6" ht="21" customHeight="1" x14ac:dyDescent="0.25">
      <c r="A101" s="324">
        <v>10</v>
      </c>
      <c r="B101" s="331" t="s">
        <v>114</v>
      </c>
      <c r="C101" s="332" t="s">
        <v>3</v>
      </c>
      <c r="D101" s="327">
        <v>80</v>
      </c>
      <c r="E101" s="1"/>
      <c r="F101" s="327">
        <f t="shared" si="3"/>
        <v>0</v>
      </c>
    </row>
    <row r="102" spans="1:6" ht="21" customHeight="1" x14ac:dyDescent="0.25">
      <c r="A102" s="324">
        <v>11</v>
      </c>
      <c r="B102" s="331" t="s">
        <v>162</v>
      </c>
      <c r="C102" s="332" t="s">
        <v>3</v>
      </c>
      <c r="D102" s="327">
        <v>80</v>
      </c>
      <c r="E102" s="1"/>
      <c r="F102" s="327">
        <f t="shared" si="3"/>
        <v>0</v>
      </c>
    </row>
    <row r="103" spans="1:6" ht="21" customHeight="1" x14ac:dyDescent="0.25">
      <c r="A103" s="324">
        <v>12</v>
      </c>
      <c r="B103" s="331" t="s">
        <v>115</v>
      </c>
      <c r="C103" s="332" t="s">
        <v>3</v>
      </c>
      <c r="D103" s="327">
        <v>40</v>
      </c>
      <c r="E103" s="1"/>
      <c r="F103" s="327">
        <f t="shared" si="3"/>
        <v>0</v>
      </c>
    </row>
    <row r="104" spans="1:6" ht="21" customHeight="1" x14ac:dyDescent="0.25">
      <c r="A104" s="324">
        <v>13</v>
      </c>
      <c r="B104" s="331" t="s">
        <v>116</v>
      </c>
      <c r="C104" s="332" t="s">
        <v>3</v>
      </c>
      <c r="D104" s="327">
        <v>40</v>
      </c>
      <c r="E104" s="1"/>
      <c r="F104" s="327">
        <f t="shared" si="3"/>
        <v>0</v>
      </c>
    </row>
    <row r="105" spans="1:6" ht="21" customHeight="1" x14ac:dyDescent="0.25">
      <c r="A105" s="324">
        <v>14</v>
      </c>
      <c r="B105" s="331" t="s">
        <v>117</v>
      </c>
      <c r="C105" s="332" t="s">
        <v>3</v>
      </c>
      <c r="D105" s="327">
        <v>20</v>
      </c>
      <c r="E105" s="1"/>
      <c r="F105" s="327">
        <f t="shared" si="3"/>
        <v>0</v>
      </c>
    </row>
    <row r="106" spans="1:6" ht="21" customHeight="1" x14ac:dyDescent="0.25">
      <c r="A106" s="360">
        <v>15</v>
      </c>
      <c r="B106" s="331" t="s">
        <v>118</v>
      </c>
      <c r="C106" s="332" t="s">
        <v>3</v>
      </c>
      <c r="D106" s="327">
        <v>80</v>
      </c>
      <c r="E106" s="1"/>
      <c r="F106" s="327">
        <f t="shared" si="3"/>
        <v>0</v>
      </c>
    </row>
    <row r="107" spans="1:6" ht="21" customHeight="1" x14ac:dyDescent="0.25">
      <c r="A107" s="360">
        <v>16</v>
      </c>
      <c r="B107" s="331" t="s">
        <v>119</v>
      </c>
      <c r="C107" s="332" t="s">
        <v>3</v>
      </c>
      <c r="D107" s="327">
        <v>30</v>
      </c>
      <c r="E107" s="1"/>
      <c r="F107" s="327">
        <f t="shared" si="3"/>
        <v>0</v>
      </c>
    </row>
    <row r="108" spans="1:6" ht="21" customHeight="1" x14ac:dyDescent="0.25">
      <c r="A108" s="324">
        <v>17</v>
      </c>
      <c r="B108" s="331" t="s">
        <v>120</v>
      </c>
      <c r="C108" s="332" t="s">
        <v>3</v>
      </c>
      <c r="D108" s="327">
        <v>30</v>
      </c>
      <c r="E108" s="1"/>
      <c r="F108" s="327">
        <f t="shared" si="3"/>
        <v>0</v>
      </c>
    </row>
    <row r="109" spans="1:6" ht="21" customHeight="1" x14ac:dyDescent="0.25">
      <c r="A109" s="324">
        <v>18</v>
      </c>
      <c r="B109" s="329" t="s">
        <v>163</v>
      </c>
      <c r="C109" s="332" t="s">
        <v>3</v>
      </c>
      <c r="D109" s="327">
        <v>30</v>
      </c>
      <c r="E109" s="1"/>
      <c r="F109" s="327">
        <f t="shared" si="3"/>
        <v>0</v>
      </c>
    </row>
    <row r="110" spans="1:6" ht="21" customHeight="1" x14ac:dyDescent="0.25">
      <c r="A110" s="324">
        <v>19</v>
      </c>
      <c r="B110" s="361" t="s">
        <v>164</v>
      </c>
      <c r="C110" s="332" t="s">
        <v>3</v>
      </c>
      <c r="D110" s="327">
        <v>40</v>
      </c>
      <c r="E110" s="1"/>
      <c r="F110" s="327">
        <f t="shared" si="3"/>
        <v>0</v>
      </c>
    </row>
    <row r="111" spans="1:6" ht="21" customHeight="1" x14ac:dyDescent="0.25">
      <c r="A111" s="324">
        <v>20</v>
      </c>
      <c r="B111" s="329" t="s">
        <v>179</v>
      </c>
      <c r="C111" s="332" t="s">
        <v>3</v>
      </c>
      <c r="D111" s="327">
        <v>50</v>
      </c>
      <c r="E111" s="1"/>
      <c r="F111" s="327">
        <f t="shared" si="3"/>
        <v>0</v>
      </c>
    </row>
    <row r="112" spans="1:6" ht="21" customHeight="1" x14ac:dyDescent="0.25">
      <c r="A112" s="324">
        <v>21</v>
      </c>
      <c r="B112" s="329" t="s">
        <v>165</v>
      </c>
      <c r="C112" s="332" t="s">
        <v>3</v>
      </c>
      <c r="D112" s="327">
        <v>30</v>
      </c>
      <c r="E112" s="1"/>
      <c r="F112" s="327">
        <f t="shared" si="3"/>
        <v>0</v>
      </c>
    </row>
    <row r="113" spans="1:6" ht="21" customHeight="1" x14ac:dyDescent="0.25">
      <c r="A113" s="324">
        <v>22</v>
      </c>
      <c r="B113" s="361" t="s">
        <v>173</v>
      </c>
      <c r="C113" s="332" t="s">
        <v>3</v>
      </c>
      <c r="D113" s="327">
        <v>30</v>
      </c>
      <c r="E113" s="1"/>
      <c r="F113" s="327">
        <f t="shared" si="3"/>
        <v>0</v>
      </c>
    </row>
    <row r="114" spans="1:6" ht="21" customHeight="1" x14ac:dyDescent="0.25">
      <c r="A114" s="324">
        <v>23</v>
      </c>
      <c r="B114" s="329" t="s">
        <v>174</v>
      </c>
      <c r="C114" s="332" t="s">
        <v>3</v>
      </c>
      <c r="D114" s="327">
        <v>30</v>
      </c>
      <c r="E114" s="1"/>
      <c r="F114" s="327">
        <f t="shared" si="3"/>
        <v>0</v>
      </c>
    </row>
    <row r="115" spans="1:6" ht="21" customHeight="1" x14ac:dyDescent="0.25">
      <c r="A115" s="324">
        <v>24</v>
      </c>
      <c r="B115" s="361" t="s">
        <v>178</v>
      </c>
      <c r="C115" s="332" t="s">
        <v>3</v>
      </c>
      <c r="D115" s="327">
        <v>30</v>
      </c>
      <c r="E115" s="1"/>
      <c r="F115" s="327">
        <f t="shared" si="3"/>
        <v>0</v>
      </c>
    </row>
    <row r="116" spans="1:6" ht="21" customHeight="1" x14ac:dyDescent="0.25">
      <c r="A116" s="360">
        <v>25</v>
      </c>
      <c r="B116" s="361" t="s">
        <v>177</v>
      </c>
      <c r="C116" s="332" t="s">
        <v>3</v>
      </c>
      <c r="D116" s="327">
        <v>20</v>
      </c>
      <c r="E116" s="1"/>
      <c r="F116" s="327">
        <f t="shared" si="3"/>
        <v>0</v>
      </c>
    </row>
    <row r="117" spans="1:6" ht="21" customHeight="1" x14ac:dyDescent="0.25">
      <c r="A117" s="360">
        <v>26</v>
      </c>
      <c r="B117" s="361" t="s">
        <v>45</v>
      </c>
      <c r="C117" s="332" t="s">
        <v>3</v>
      </c>
      <c r="D117" s="327">
        <v>20</v>
      </c>
      <c r="E117" s="1"/>
      <c r="F117" s="327">
        <f t="shared" si="3"/>
        <v>0</v>
      </c>
    </row>
    <row r="118" spans="1:6" ht="21" customHeight="1" x14ac:dyDescent="0.25">
      <c r="A118" s="324">
        <v>27</v>
      </c>
      <c r="B118" s="361" t="s">
        <v>166</v>
      </c>
      <c r="C118" s="332" t="s">
        <v>3</v>
      </c>
      <c r="D118" s="327">
        <v>20</v>
      </c>
      <c r="E118" s="1"/>
      <c r="F118" s="327">
        <f t="shared" si="3"/>
        <v>0</v>
      </c>
    </row>
    <row r="119" spans="1:6" ht="21" customHeight="1" x14ac:dyDescent="0.25">
      <c r="A119" s="324">
        <v>28</v>
      </c>
      <c r="B119" s="361" t="s">
        <v>176</v>
      </c>
      <c r="C119" s="332" t="s">
        <v>3</v>
      </c>
      <c r="D119" s="327">
        <v>20</v>
      </c>
      <c r="E119" s="1"/>
      <c r="F119" s="327">
        <f t="shared" si="3"/>
        <v>0</v>
      </c>
    </row>
    <row r="120" spans="1:6" ht="21" customHeight="1" x14ac:dyDescent="0.25">
      <c r="A120" s="324">
        <v>29</v>
      </c>
      <c r="B120" s="361" t="s">
        <v>175</v>
      </c>
      <c r="C120" s="332" t="s">
        <v>3</v>
      </c>
      <c r="D120" s="327">
        <v>20</v>
      </c>
      <c r="E120" s="1"/>
      <c r="F120" s="327">
        <f t="shared" si="3"/>
        <v>0</v>
      </c>
    </row>
    <row r="121" spans="1:6" ht="21" customHeight="1" x14ac:dyDescent="0.25">
      <c r="A121" s="324">
        <v>30</v>
      </c>
      <c r="B121" s="331" t="s">
        <v>129</v>
      </c>
      <c r="C121" s="332" t="s">
        <v>3</v>
      </c>
      <c r="D121" s="327">
        <v>500</v>
      </c>
      <c r="E121" s="1"/>
      <c r="F121" s="327">
        <f t="shared" si="3"/>
        <v>0</v>
      </c>
    </row>
    <row r="122" spans="1:6" ht="21" customHeight="1" x14ac:dyDescent="0.25">
      <c r="A122" s="324">
        <v>31</v>
      </c>
      <c r="B122" s="348" t="s">
        <v>167</v>
      </c>
      <c r="C122" s="332" t="s">
        <v>3</v>
      </c>
      <c r="D122" s="327">
        <v>100</v>
      </c>
      <c r="E122" s="1"/>
      <c r="F122" s="327">
        <f t="shared" si="3"/>
        <v>0</v>
      </c>
    </row>
    <row r="123" spans="1:6" ht="21" customHeight="1" x14ac:dyDescent="0.25">
      <c r="A123" s="362"/>
      <c r="B123" s="335" t="s">
        <v>14</v>
      </c>
      <c r="C123" s="363"/>
      <c r="D123" s="337"/>
      <c r="E123" s="364"/>
      <c r="F123" s="365">
        <f>SUM(F92:F122)</f>
        <v>0</v>
      </c>
    </row>
    <row r="124" spans="1:6" s="337" customFormat="1" ht="21" customHeight="1" x14ac:dyDescent="0.25">
      <c r="A124" s="334"/>
      <c r="B124" s="335" t="s">
        <v>170</v>
      </c>
      <c r="C124" s="336"/>
      <c r="E124" s="338"/>
      <c r="F124" s="340">
        <f>F123*1.22</f>
        <v>0</v>
      </c>
    </row>
    <row r="125" spans="1:6" s="371" customFormat="1" ht="15" customHeight="1" x14ac:dyDescent="0.25">
      <c r="A125" s="366"/>
      <c r="B125" s="367"/>
      <c r="C125" s="368"/>
      <c r="D125" s="369"/>
      <c r="E125" s="370"/>
      <c r="F125" s="369"/>
    </row>
    <row r="126" spans="1:6" ht="15" customHeight="1" x14ac:dyDescent="0.25">
      <c r="A126" s="372"/>
      <c r="B126" s="373"/>
      <c r="C126" s="374"/>
      <c r="D126" s="313"/>
      <c r="E126" s="375"/>
      <c r="F126" s="313"/>
    </row>
    <row r="127" spans="1:6" ht="21" customHeight="1" x14ac:dyDescent="0.25">
      <c r="A127" s="376" t="s">
        <v>168</v>
      </c>
      <c r="B127" s="376"/>
      <c r="C127" s="376"/>
      <c r="D127" s="376"/>
      <c r="E127" s="376"/>
      <c r="F127" s="377">
        <f>F123+F86+F66+F37</f>
        <v>0</v>
      </c>
    </row>
    <row r="128" spans="1:6" ht="21" customHeight="1" x14ac:dyDescent="0.25">
      <c r="A128" s="378" t="s">
        <v>169</v>
      </c>
      <c r="B128" s="379"/>
      <c r="C128" s="379"/>
      <c r="D128" s="379"/>
      <c r="E128" s="380"/>
      <c r="F128" s="381">
        <f>F124+F87+F67+F38</f>
        <v>0</v>
      </c>
    </row>
    <row r="129" spans="1:6" ht="15" customHeight="1" x14ac:dyDescent="0.25">
      <c r="A129" s="382"/>
      <c r="B129" s="382"/>
      <c r="C129" s="382"/>
      <c r="D129" s="382"/>
      <c r="E129" s="382"/>
      <c r="F129" s="375"/>
    </row>
    <row r="130" spans="1:6" ht="15.95" customHeight="1" x14ac:dyDescent="0.25">
      <c r="A130" s="383" t="s">
        <v>87</v>
      </c>
      <c r="B130" s="315"/>
      <c r="C130" s="315"/>
      <c r="D130" s="315"/>
      <c r="E130" s="315"/>
      <c r="F130" s="315"/>
    </row>
    <row r="131" spans="1:6" ht="15.95" customHeight="1" x14ac:dyDescent="0.25">
      <c r="A131" s="383" t="s">
        <v>88</v>
      </c>
      <c r="B131" s="315"/>
      <c r="C131" s="315"/>
      <c r="D131" s="315"/>
      <c r="E131" s="315"/>
      <c r="F131" s="315"/>
    </row>
    <row r="132" spans="1:6" ht="15.95" customHeight="1" x14ac:dyDescent="0.25">
      <c r="A132" s="383" t="s">
        <v>48</v>
      </c>
      <c r="B132" s="315"/>
      <c r="C132" s="315"/>
      <c r="D132" s="315"/>
      <c r="E132" s="315"/>
      <c r="F132" s="315"/>
    </row>
    <row r="133" spans="1:6" ht="15.95" customHeight="1" x14ac:dyDescent="0.25">
      <c r="A133" s="383" t="s">
        <v>49</v>
      </c>
      <c r="B133" s="315"/>
      <c r="C133" s="315"/>
      <c r="D133" s="315"/>
      <c r="E133" s="315"/>
      <c r="F133" s="296"/>
    </row>
    <row r="134" spans="1:6" ht="15" customHeight="1" x14ac:dyDescent="0.25">
      <c r="A134" s="384"/>
      <c r="B134" s="384"/>
      <c r="C134" s="384"/>
      <c r="D134" s="384"/>
      <c r="E134" s="385"/>
      <c r="F134" s="386"/>
    </row>
    <row r="135" spans="1:6" ht="15" customHeight="1" x14ac:dyDescent="0.25">
      <c r="A135" s="387"/>
      <c r="B135" s="388"/>
      <c r="C135" s="389"/>
      <c r="D135" s="390"/>
      <c r="E135" s="390"/>
      <c r="F135" s="391"/>
    </row>
    <row r="136" spans="1:6" s="392" customFormat="1" ht="21" customHeight="1" x14ac:dyDescent="0.25">
      <c r="A136" s="9"/>
      <c r="B136" s="3" t="s">
        <v>51</v>
      </c>
      <c r="C136" s="387"/>
      <c r="D136" s="388"/>
      <c r="E136" s="388" t="s">
        <v>19</v>
      </c>
      <c r="F136" s="391"/>
    </row>
    <row r="137" spans="1:6" s="396" customFormat="1" ht="21" customHeight="1" x14ac:dyDescent="0.25">
      <c r="A137" s="12"/>
      <c r="B137" s="106" t="s">
        <v>52</v>
      </c>
      <c r="C137" s="393" t="s">
        <v>50</v>
      </c>
      <c r="D137" s="394"/>
      <c r="E137" s="394" t="s">
        <v>20</v>
      </c>
      <c r="F137" s="395"/>
    </row>
  </sheetData>
  <sheetProtection algorithmName="SHA-512" hashValue="p2nHFam6E9jie7JLEdagOQl8D6tRRP6JiYhBHK2P95venazzt1aJK4W4bUfJkwx6n8T/91sUZUAI4so9iGrblQ==" saltValue="QCS+sd1sQgJCDPMRfEB/Uw==" spinCount="100000" sheet="1" objects="1" scenarios="1"/>
  <protectedRanges>
    <protectedRange sqref="C137" name="Obseg6_3_2_6"/>
    <protectedRange sqref="B137" name="Obseg5_3_2_2_6"/>
  </protectedRanges>
  <mergeCells count="16">
    <mergeCell ref="A4:B4"/>
    <mergeCell ref="A5:B5"/>
    <mergeCell ref="A8:C8"/>
    <mergeCell ref="D14:F14"/>
    <mergeCell ref="D13:F13"/>
    <mergeCell ref="A16:F16"/>
    <mergeCell ref="A40:F41"/>
    <mergeCell ref="A69:F69"/>
    <mergeCell ref="A89:F89"/>
    <mergeCell ref="A127:E127"/>
    <mergeCell ref="C86:E86"/>
    <mergeCell ref="A130:F130"/>
    <mergeCell ref="A131:F131"/>
    <mergeCell ref="A132:F132"/>
    <mergeCell ref="A133:E133"/>
    <mergeCell ref="A128:E128"/>
  </mergeCells>
  <pageMargins left="0.7" right="0.7" top="0.75" bottom="0.75" header="0.3" footer="0.3"/>
  <pageSetup paperSize="9" scale="76" fitToHeight="0" orientation="portrait" r:id="rId1"/>
  <headerFooter>
    <oddHeader>&amp;C&amp;"Arial,Navadno"JN – Urejanje javnih površin v občini Radovljica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238B2-AEC2-45EF-9743-84ACD43893B7}">
  <sheetPr>
    <pageSetUpPr fitToPage="1"/>
  </sheetPr>
  <dimension ref="A1:Q182"/>
  <sheetViews>
    <sheetView showGridLines="0" view="pageBreakPreview" topLeftCell="A154" zoomScale="96" zoomScaleNormal="100" zoomScaleSheetLayoutView="96" workbookViewId="0">
      <selection activeCell="C162" sqref="C162"/>
    </sheetView>
  </sheetViews>
  <sheetFormatPr defaultRowHeight="15" x14ac:dyDescent="0.25"/>
  <cols>
    <col min="1" max="1" width="4.5703125" customWidth="1"/>
    <col min="2" max="2" width="52.85546875" customWidth="1"/>
    <col min="3" max="3" width="12.7109375" customWidth="1"/>
    <col min="4" max="6" width="14.7109375" customWidth="1"/>
  </cols>
  <sheetData>
    <row r="1" spans="1:17" x14ac:dyDescent="0.25">
      <c r="A1" s="98"/>
      <c r="B1" s="121"/>
      <c r="C1" s="98"/>
      <c r="D1" s="34"/>
      <c r="E1" s="102" t="s">
        <v>39</v>
      </c>
      <c r="F1" s="122"/>
      <c r="G1" s="44"/>
    </row>
    <row r="2" spans="1:17" x14ac:dyDescent="0.25">
      <c r="A2" s="98"/>
      <c r="B2" s="121"/>
      <c r="C2" s="98"/>
      <c r="D2" s="34"/>
      <c r="E2" s="102"/>
      <c r="F2" s="122"/>
      <c r="G2" s="44"/>
    </row>
    <row r="3" spans="1:17" x14ac:dyDescent="0.25">
      <c r="A3" s="21" t="s">
        <v>8</v>
      </c>
      <c r="B3" s="16"/>
      <c r="C3" s="15"/>
      <c r="D3" s="21"/>
      <c r="E3" s="21" t="s">
        <v>9</v>
      </c>
      <c r="F3" s="21"/>
      <c r="G3" s="44"/>
    </row>
    <row r="4" spans="1:17" ht="21" customHeight="1" x14ac:dyDescent="0.25">
      <c r="A4" s="233"/>
      <c r="B4" s="233"/>
      <c r="C4" s="15"/>
      <c r="D4" s="15"/>
      <c r="E4" s="15" t="s">
        <v>10</v>
      </c>
      <c r="F4" s="15"/>
      <c r="G4" s="44"/>
    </row>
    <row r="5" spans="1:17" ht="21" customHeight="1" x14ac:dyDescent="0.25">
      <c r="A5" s="265"/>
      <c r="B5" s="265"/>
      <c r="C5" s="15"/>
      <c r="D5" s="15"/>
      <c r="E5" s="15" t="s">
        <v>11</v>
      </c>
      <c r="F5" s="15"/>
      <c r="G5" s="44"/>
    </row>
    <row r="6" spans="1:17" x14ac:dyDescent="0.25">
      <c r="A6" s="15"/>
      <c r="B6" s="16"/>
      <c r="C6" s="15"/>
      <c r="D6" s="15"/>
      <c r="E6" s="15" t="s">
        <v>12</v>
      </c>
      <c r="F6" s="15"/>
      <c r="G6" s="44"/>
    </row>
    <row r="7" spans="1:17" x14ac:dyDescent="0.25">
      <c r="A7" s="98"/>
      <c r="B7" s="121"/>
      <c r="C7" s="98"/>
      <c r="D7" s="98"/>
      <c r="E7" s="102"/>
      <c r="F7" s="97"/>
      <c r="G7" s="20"/>
    </row>
    <row r="8" spans="1:17" x14ac:dyDescent="0.25">
      <c r="A8" s="123"/>
      <c r="B8" s="121"/>
      <c r="C8" s="98"/>
      <c r="D8" s="34"/>
      <c r="E8" s="102"/>
      <c r="F8" s="97"/>
      <c r="G8" s="20"/>
    </row>
    <row r="9" spans="1:17" ht="28.5" customHeight="1" x14ac:dyDescent="0.25">
      <c r="A9" s="266" t="s">
        <v>53</v>
      </c>
      <c r="B9" s="266"/>
      <c r="C9" s="266"/>
      <c r="D9" s="159"/>
      <c r="E9" s="14"/>
      <c r="F9" s="97"/>
      <c r="G9" s="20"/>
    </row>
    <row r="10" spans="1:17" ht="18" x14ac:dyDescent="0.25">
      <c r="A10" s="124"/>
      <c r="B10" s="121"/>
      <c r="C10" s="98"/>
      <c r="D10" s="34"/>
      <c r="E10" s="102"/>
      <c r="F10" s="97"/>
      <c r="G10" s="20"/>
    </row>
    <row r="11" spans="1:17" x14ac:dyDescent="0.25">
      <c r="A11" s="25" t="s">
        <v>13</v>
      </c>
      <c r="B11" s="26"/>
      <c r="C11" s="27"/>
      <c r="D11" s="28"/>
      <c r="E11" s="29"/>
      <c r="F11" s="30"/>
      <c r="G11" s="20"/>
    </row>
    <row r="12" spans="1:17" x14ac:dyDescent="0.25">
      <c r="A12" s="31"/>
      <c r="B12" s="32"/>
      <c r="C12" s="33"/>
      <c r="D12" s="34"/>
      <c r="E12" s="35"/>
      <c r="F12" s="36"/>
      <c r="G12" s="44"/>
    </row>
    <row r="13" spans="1:17" x14ac:dyDescent="0.25">
      <c r="A13" s="37" t="s">
        <v>54</v>
      </c>
      <c r="B13" s="38"/>
      <c r="C13" s="33"/>
      <c r="D13" s="34"/>
      <c r="E13" s="35"/>
      <c r="F13" s="36"/>
      <c r="G13" s="44"/>
    </row>
    <row r="14" spans="1:17" ht="15" customHeight="1" x14ac:dyDescent="0.25">
      <c r="A14" s="239" t="s">
        <v>55</v>
      </c>
      <c r="B14" s="239"/>
      <c r="C14" s="239" t="s">
        <v>56</v>
      </c>
      <c r="D14" s="239"/>
      <c r="E14" s="239"/>
      <c r="F14" s="239"/>
      <c r="G14" s="47"/>
      <c r="H14" s="251"/>
      <c r="I14" s="251"/>
      <c r="J14" s="251"/>
      <c r="K14" s="251"/>
      <c r="L14" s="251"/>
      <c r="M14" s="251"/>
    </row>
    <row r="15" spans="1:17" ht="15" customHeight="1" x14ac:dyDescent="0.25">
      <c r="A15" s="239" t="s">
        <v>204</v>
      </c>
      <c r="B15" s="239"/>
      <c r="C15" s="239" t="s">
        <v>57</v>
      </c>
      <c r="D15" s="239"/>
      <c r="E15" s="239"/>
      <c r="F15" s="239"/>
      <c r="G15" s="47"/>
      <c r="H15" s="251"/>
      <c r="I15" s="251"/>
      <c r="J15" s="251"/>
      <c r="K15" s="251"/>
      <c r="L15" s="251"/>
      <c r="M15" s="251"/>
    </row>
    <row r="16" spans="1:17" ht="19.5" customHeight="1" x14ac:dyDescent="0.25">
      <c r="A16" s="239" t="s">
        <v>58</v>
      </c>
      <c r="B16" s="264"/>
      <c r="C16" s="225" t="s">
        <v>27</v>
      </c>
      <c r="D16" s="226"/>
      <c r="E16" s="226"/>
      <c r="F16" s="226"/>
      <c r="G16" s="47"/>
      <c r="H16" s="117"/>
      <c r="I16" s="48"/>
      <c r="J16" s="262"/>
      <c r="K16" s="263"/>
      <c r="L16" s="263"/>
      <c r="M16" s="263"/>
      <c r="N16" s="48"/>
      <c r="O16" s="48"/>
      <c r="P16" s="48"/>
      <c r="Q16" s="20"/>
    </row>
    <row r="17" spans="1:17" ht="15.75" customHeight="1" x14ac:dyDescent="0.25">
      <c r="A17" s="239" t="s">
        <v>59</v>
      </c>
      <c r="B17" s="264"/>
      <c r="C17" s="225" t="s">
        <v>205</v>
      </c>
      <c r="D17" s="226"/>
      <c r="E17" s="226"/>
      <c r="F17" s="226"/>
      <c r="G17" s="47"/>
      <c r="H17" s="117"/>
      <c r="I17" s="48"/>
      <c r="J17" s="262"/>
      <c r="K17" s="263"/>
      <c r="L17" s="263"/>
      <c r="M17" s="263"/>
      <c r="N17" s="48"/>
      <c r="O17" s="48"/>
      <c r="P17" s="48"/>
      <c r="Q17" s="20"/>
    </row>
    <row r="18" spans="1:17" x14ac:dyDescent="0.25">
      <c r="A18" s="47"/>
      <c r="B18" s="117"/>
      <c r="C18" s="48"/>
      <c r="D18" s="48"/>
      <c r="E18" s="48"/>
      <c r="F18" s="48"/>
      <c r="G18" s="20"/>
    </row>
    <row r="19" spans="1:17" ht="39.75" customHeight="1" x14ac:dyDescent="0.25">
      <c r="A19" s="258" t="s">
        <v>187</v>
      </c>
      <c r="B19" s="259"/>
      <c r="C19" s="259"/>
      <c r="D19" s="259"/>
      <c r="E19" s="259"/>
      <c r="F19" s="260"/>
      <c r="G19" s="20"/>
    </row>
    <row r="20" spans="1:17" ht="27" customHeight="1" x14ac:dyDescent="0.25">
      <c r="A20" s="47"/>
      <c r="B20" s="117" t="s">
        <v>60</v>
      </c>
      <c r="C20" s="48"/>
      <c r="D20" s="48"/>
      <c r="E20" s="48"/>
      <c r="F20" s="48"/>
      <c r="G20" s="20"/>
    </row>
    <row r="21" spans="1:17" ht="30" x14ac:dyDescent="0.25">
      <c r="A21" s="49" t="s">
        <v>16</v>
      </c>
      <c r="B21" s="50" t="s">
        <v>188</v>
      </c>
      <c r="C21" s="51" t="s">
        <v>5</v>
      </c>
      <c r="D21" s="51" t="s">
        <v>7</v>
      </c>
      <c r="E21" s="51" t="s">
        <v>4</v>
      </c>
      <c r="F21" s="51" t="s">
        <v>0</v>
      </c>
      <c r="G21" s="218"/>
    </row>
    <row r="22" spans="1:17" ht="27" customHeight="1" x14ac:dyDescent="0.25">
      <c r="A22" s="127" t="s">
        <v>28</v>
      </c>
      <c r="B22" s="89" t="s">
        <v>61</v>
      </c>
      <c r="C22" s="82" t="s">
        <v>15</v>
      </c>
      <c r="D22" s="82">
        <v>28652.07</v>
      </c>
      <c r="E22" s="4"/>
      <c r="F22" s="82">
        <f>D22*E22</f>
        <v>0</v>
      </c>
      <c r="G22" s="20"/>
    </row>
    <row r="23" spans="1:17" ht="27" customHeight="1" x14ac:dyDescent="0.25">
      <c r="A23" s="77"/>
      <c r="B23" s="54" t="s">
        <v>62</v>
      </c>
      <c r="C23" s="82" t="s">
        <v>6</v>
      </c>
      <c r="D23" s="82">
        <f>F22</f>
        <v>0</v>
      </c>
      <c r="E23" s="82">
        <v>21</v>
      </c>
      <c r="F23" s="128">
        <f>F22*E23</f>
        <v>0</v>
      </c>
      <c r="G23" s="20"/>
    </row>
    <row r="24" spans="1:17" ht="27" customHeight="1" x14ac:dyDescent="0.25">
      <c r="A24" s="47"/>
      <c r="B24" s="117"/>
      <c r="C24" s="48"/>
      <c r="D24" s="48"/>
      <c r="F24" s="129"/>
      <c r="G24" s="20"/>
    </row>
    <row r="25" spans="1:17" ht="30" x14ac:dyDescent="0.25">
      <c r="A25" s="49" t="s">
        <v>16</v>
      </c>
      <c r="B25" s="50" t="s">
        <v>189</v>
      </c>
      <c r="C25" s="51" t="s">
        <v>5</v>
      </c>
      <c r="D25" s="51" t="s">
        <v>7</v>
      </c>
      <c r="E25" s="51" t="s">
        <v>4</v>
      </c>
      <c r="F25" s="51" t="s">
        <v>0</v>
      </c>
      <c r="G25" s="218"/>
    </row>
    <row r="26" spans="1:17" ht="33.75" customHeight="1" x14ac:dyDescent="0.25">
      <c r="A26" s="130" t="s">
        <v>29</v>
      </c>
      <c r="B26" s="131" t="s">
        <v>63</v>
      </c>
      <c r="C26" s="132" t="s">
        <v>64</v>
      </c>
      <c r="D26" s="132">
        <v>3416.08</v>
      </c>
      <c r="E26" s="4"/>
      <c r="F26" s="132">
        <f>D26*E26</f>
        <v>0</v>
      </c>
      <c r="G26" s="129"/>
    </row>
    <row r="27" spans="1:17" ht="27" customHeight="1" x14ac:dyDescent="0.25">
      <c r="A27" s="133"/>
      <c r="B27" s="134" t="s">
        <v>190</v>
      </c>
      <c r="C27" s="132" t="s">
        <v>6</v>
      </c>
      <c r="D27" s="132">
        <f>F26</f>
        <v>0</v>
      </c>
      <c r="E27" s="132">
        <v>54</v>
      </c>
      <c r="F27" s="128">
        <f>F26*E27</f>
        <v>0</v>
      </c>
      <c r="G27" s="129"/>
    </row>
    <row r="28" spans="1:17" ht="27" customHeight="1" x14ac:dyDescent="0.25">
      <c r="A28" s="47"/>
      <c r="B28" s="117"/>
      <c r="C28" s="48"/>
      <c r="D28" s="48"/>
      <c r="E28" s="48"/>
      <c r="F28" s="129"/>
      <c r="G28" s="129"/>
    </row>
    <row r="29" spans="1:17" ht="30" x14ac:dyDescent="0.25">
      <c r="A29" s="49" t="s">
        <v>16</v>
      </c>
      <c r="B29" s="50" t="s">
        <v>191</v>
      </c>
      <c r="C29" s="51" t="s">
        <v>5</v>
      </c>
      <c r="D29" s="51" t="s">
        <v>7</v>
      </c>
      <c r="E29" s="51" t="s">
        <v>4</v>
      </c>
      <c r="F29" s="51" t="s">
        <v>0</v>
      </c>
      <c r="G29" s="20"/>
    </row>
    <row r="30" spans="1:17" ht="27" customHeight="1" x14ac:dyDescent="0.25">
      <c r="A30" s="77" t="s">
        <v>30</v>
      </c>
      <c r="B30" s="89" t="s">
        <v>192</v>
      </c>
      <c r="C30" s="55" t="s">
        <v>15</v>
      </c>
      <c r="D30" s="56">
        <v>17271.169999999998</v>
      </c>
      <c r="E30" s="2"/>
      <c r="F30" s="132">
        <f>D30*E30</f>
        <v>0</v>
      </c>
      <c r="G30" s="20"/>
    </row>
    <row r="31" spans="1:17" ht="27" customHeight="1" x14ac:dyDescent="0.25">
      <c r="A31" s="77"/>
      <c r="B31" s="54" t="s">
        <v>62</v>
      </c>
      <c r="C31" s="55" t="s">
        <v>6</v>
      </c>
      <c r="D31" s="56">
        <f>F30</f>
        <v>0</v>
      </c>
      <c r="E31" s="56">
        <v>21</v>
      </c>
      <c r="F31" s="128">
        <f>F30*E31</f>
        <v>0</v>
      </c>
      <c r="G31" s="44"/>
    </row>
    <row r="32" spans="1:17" ht="27" customHeight="1" x14ac:dyDescent="0.25">
      <c r="A32" s="47"/>
      <c r="B32" s="117"/>
      <c r="C32" s="48"/>
      <c r="D32" s="48"/>
      <c r="E32" s="48"/>
      <c r="F32" s="129"/>
      <c r="G32" s="44"/>
    </row>
    <row r="33" spans="1:7" ht="30" x14ac:dyDescent="0.25">
      <c r="A33" s="49" t="s">
        <v>16</v>
      </c>
      <c r="B33" s="50" t="s">
        <v>193</v>
      </c>
      <c r="C33" s="51" t="s">
        <v>5</v>
      </c>
      <c r="D33" s="51" t="s">
        <v>7</v>
      </c>
      <c r="E33" s="51" t="s">
        <v>4</v>
      </c>
      <c r="F33" s="51" t="s">
        <v>0</v>
      </c>
      <c r="G33" s="218"/>
    </row>
    <row r="34" spans="1:7" ht="27" customHeight="1" x14ac:dyDescent="0.25">
      <c r="A34" s="77" t="s">
        <v>31</v>
      </c>
      <c r="B34" s="89" t="s">
        <v>192</v>
      </c>
      <c r="C34" s="55" t="s">
        <v>15</v>
      </c>
      <c r="D34" s="56">
        <v>529.83000000000004</v>
      </c>
      <c r="E34" s="2"/>
      <c r="F34" s="132">
        <f>D34*E34</f>
        <v>0</v>
      </c>
      <c r="G34" s="44"/>
    </row>
    <row r="35" spans="1:7" ht="27" customHeight="1" x14ac:dyDescent="0.25">
      <c r="A35" s="77"/>
      <c r="B35" s="54" t="s">
        <v>203</v>
      </c>
      <c r="C35" s="55" t="s">
        <v>6</v>
      </c>
      <c r="D35" s="56">
        <f>F34</f>
        <v>0</v>
      </c>
      <c r="E35" s="56">
        <v>45</v>
      </c>
      <c r="F35" s="128">
        <f>F34*E35</f>
        <v>0</v>
      </c>
      <c r="G35" s="44"/>
    </row>
    <row r="36" spans="1:7" ht="27" customHeight="1" x14ac:dyDescent="0.25">
      <c r="A36" s="47"/>
      <c r="B36" s="117"/>
      <c r="C36" s="48"/>
      <c r="D36" s="48"/>
      <c r="E36" s="48"/>
      <c r="F36" s="129"/>
      <c r="G36" s="20"/>
    </row>
    <row r="37" spans="1:7" ht="30" x14ac:dyDescent="0.25">
      <c r="A37" s="49" t="s">
        <v>16</v>
      </c>
      <c r="B37" s="50" t="s">
        <v>139</v>
      </c>
      <c r="C37" s="51" t="s">
        <v>5</v>
      </c>
      <c r="D37" s="51" t="s">
        <v>7</v>
      </c>
      <c r="E37" s="51" t="s">
        <v>4</v>
      </c>
      <c r="F37" s="51" t="s">
        <v>0</v>
      </c>
      <c r="G37" s="20"/>
    </row>
    <row r="38" spans="1:7" ht="29.25" x14ac:dyDescent="0.25">
      <c r="A38" s="77" t="s">
        <v>32</v>
      </c>
      <c r="B38" s="89" t="s">
        <v>140</v>
      </c>
      <c r="C38" s="55" t="s">
        <v>15</v>
      </c>
      <c r="D38" s="56">
        <v>30000</v>
      </c>
      <c r="E38" s="2"/>
      <c r="F38" s="128">
        <f>D38*E38</f>
        <v>0</v>
      </c>
      <c r="G38" s="20"/>
    </row>
    <row r="39" spans="1:7" ht="27" customHeight="1" x14ac:dyDescent="0.25">
      <c r="A39" s="72"/>
      <c r="B39" s="88"/>
      <c r="C39" s="85"/>
      <c r="D39" s="44"/>
      <c r="E39" s="135"/>
      <c r="F39" s="136"/>
      <c r="G39" s="20"/>
    </row>
    <row r="40" spans="1:7" ht="27" customHeight="1" x14ac:dyDescent="0.25">
      <c r="A40" s="77"/>
      <c r="B40" s="137" t="s">
        <v>170</v>
      </c>
      <c r="C40" s="138"/>
      <c r="D40" s="139"/>
      <c r="E40" s="140"/>
      <c r="F40" s="141">
        <f>(F23+F27+F31+F35+F38)*1.22</f>
        <v>0</v>
      </c>
      <c r="G40" s="20"/>
    </row>
    <row r="41" spans="1:7" ht="32.25" customHeight="1" x14ac:dyDescent="0.25">
      <c r="A41" s="47"/>
      <c r="B41" s="117"/>
      <c r="C41" s="48"/>
      <c r="D41" s="48"/>
      <c r="E41" s="48"/>
      <c r="F41" s="129"/>
      <c r="G41" s="20"/>
    </row>
    <row r="42" spans="1:7" ht="38.25" customHeight="1" x14ac:dyDescent="0.25">
      <c r="A42" s="258" t="s">
        <v>194</v>
      </c>
      <c r="B42" s="259"/>
      <c r="C42" s="259"/>
      <c r="D42" s="259"/>
      <c r="E42" s="259"/>
      <c r="F42" s="260"/>
      <c r="G42" s="218"/>
    </row>
    <row r="43" spans="1:7" ht="27" customHeight="1" x14ac:dyDescent="0.25">
      <c r="A43" s="47"/>
      <c r="B43" s="117"/>
      <c r="C43" s="48"/>
      <c r="D43" s="48"/>
      <c r="E43" s="48"/>
      <c r="F43" s="48"/>
      <c r="G43" s="20"/>
    </row>
    <row r="44" spans="1:7" ht="27" customHeight="1" x14ac:dyDescent="0.25">
      <c r="A44" s="49" t="s">
        <v>16</v>
      </c>
      <c r="B44" s="50" t="s">
        <v>17</v>
      </c>
      <c r="C44" s="51" t="s">
        <v>5</v>
      </c>
      <c r="D44" s="51" t="s">
        <v>7</v>
      </c>
      <c r="E44" s="51" t="s">
        <v>4</v>
      </c>
      <c r="F44" s="52" t="s">
        <v>0</v>
      </c>
      <c r="G44" s="20"/>
    </row>
    <row r="45" spans="1:7" ht="27" customHeight="1" x14ac:dyDescent="0.25">
      <c r="A45" s="81">
        <v>1</v>
      </c>
      <c r="B45" s="54" t="s">
        <v>132</v>
      </c>
      <c r="C45" s="82" t="s">
        <v>3</v>
      </c>
      <c r="D45" s="82">
        <v>200</v>
      </c>
      <c r="E45" s="5"/>
      <c r="F45" s="132">
        <f t="shared" ref="F45:F51" si="0">D45*E45</f>
        <v>0</v>
      </c>
      <c r="G45" s="20"/>
    </row>
    <row r="46" spans="1:7" ht="27" customHeight="1" x14ac:dyDescent="0.25">
      <c r="A46" s="81">
        <v>2</v>
      </c>
      <c r="B46" s="54" t="s">
        <v>133</v>
      </c>
      <c r="C46" s="82" t="s">
        <v>3</v>
      </c>
      <c r="D46" s="82">
        <v>80</v>
      </c>
      <c r="E46" s="5"/>
      <c r="F46" s="132">
        <f t="shared" si="0"/>
        <v>0</v>
      </c>
      <c r="G46" s="44"/>
    </row>
    <row r="47" spans="1:7" ht="27" customHeight="1" x14ac:dyDescent="0.25">
      <c r="A47" s="81">
        <v>3</v>
      </c>
      <c r="B47" s="54" t="s">
        <v>134</v>
      </c>
      <c r="C47" s="82" t="s">
        <v>3</v>
      </c>
      <c r="D47" s="82">
        <v>300</v>
      </c>
      <c r="E47" s="5"/>
      <c r="F47" s="132">
        <f t="shared" si="0"/>
        <v>0</v>
      </c>
      <c r="G47" s="44"/>
    </row>
    <row r="48" spans="1:7" ht="27" customHeight="1" x14ac:dyDescent="0.25">
      <c r="A48" s="81">
        <v>4</v>
      </c>
      <c r="B48" s="54" t="s">
        <v>47</v>
      </c>
      <c r="C48" s="82" t="s">
        <v>3</v>
      </c>
      <c r="D48" s="82">
        <v>90</v>
      </c>
      <c r="E48" s="5"/>
      <c r="F48" s="132">
        <f t="shared" si="0"/>
        <v>0</v>
      </c>
      <c r="G48" s="44"/>
    </row>
    <row r="49" spans="1:7" ht="27" customHeight="1" x14ac:dyDescent="0.25">
      <c r="A49" s="81">
        <v>5</v>
      </c>
      <c r="B49" s="54" t="s">
        <v>135</v>
      </c>
      <c r="C49" s="82" t="s">
        <v>3</v>
      </c>
      <c r="D49" s="82">
        <v>60</v>
      </c>
      <c r="E49" s="5"/>
      <c r="F49" s="132">
        <f t="shared" si="0"/>
        <v>0</v>
      </c>
      <c r="G49" s="71"/>
    </row>
    <row r="50" spans="1:7" ht="27" customHeight="1" x14ac:dyDescent="0.25">
      <c r="A50" s="81">
        <v>6</v>
      </c>
      <c r="B50" s="54" t="s">
        <v>136</v>
      </c>
      <c r="C50" s="82" t="s">
        <v>3</v>
      </c>
      <c r="D50" s="82">
        <v>100</v>
      </c>
      <c r="E50" s="5"/>
      <c r="F50" s="132">
        <f t="shared" si="0"/>
        <v>0</v>
      </c>
      <c r="G50" s="88"/>
    </row>
    <row r="51" spans="1:7" ht="27" customHeight="1" x14ac:dyDescent="0.25">
      <c r="A51" s="81">
        <v>7</v>
      </c>
      <c r="B51" s="54" t="s">
        <v>137</v>
      </c>
      <c r="C51" s="82" t="s">
        <v>3</v>
      </c>
      <c r="D51" s="82">
        <v>50</v>
      </c>
      <c r="E51" s="5"/>
      <c r="F51" s="132">
        <f t="shared" si="0"/>
        <v>0</v>
      </c>
      <c r="G51" s="218"/>
    </row>
    <row r="52" spans="1:7" ht="27" customHeight="1" x14ac:dyDescent="0.25">
      <c r="A52" s="77"/>
      <c r="B52" s="137" t="s">
        <v>14</v>
      </c>
      <c r="C52" s="138"/>
      <c r="D52" s="139"/>
      <c r="E52" s="140"/>
      <c r="F52" s="142">
        <f>SUM(F45:F51)</f>
        <v>0</v>
      </c>
      <c r="G52" s="219"/>
    </row>
    <row r="53" spans="1:7" ht="27" customHeight="1" x14ac:dyDescent="0.25">
      <c r="A53" s="77"/>
      <c r="B53" s="137" t="s">
        <v>170</v>
      </c>
      <c r="C53" s="138"/>
      <c r="D53" s="139"/>
      <c r="E53" s="140"/>
      <c r="F53" s="141">
        <f>F52*1.22</f>
        <v>0</v>
      </c>
      <c r="G53" s="219"/>
    </row>
    <row r="54" spans="1:7" ht="27" customHeight="1" x14ac:dyDescent="0.25">
      <c r="A54" s="47"/>
      <c r="B54" s="94"/>
      <c r="C54" s="129"/>
      <c r="D54" s="126"/>
      <c r="E54" s="126"/>
      <c r="F54" s="129"/>
      <c r="G54" s="219"/>
    </row>
    <row r="55" spans="1:7" ht="39" customHeight="1" x14ac:dyDescent="0.25">
      <c r="A55" s="258" t="s">
        <v>93</v>
      </c>
      <c r="B55" s="259"/>
      <c r="C55" s="259"/>
      <c r="D55" s="259"/>
      <c r="E55" s="259"/>
      <c r="F55" s="259"/>
      <c r="G55" s="219"/>
    </row>
    <row r="56" spans="1:7" ht="27" customHeight="1" x14ac:dyDescent="0.25">
      <c r="A56" s="261"/>
      <c r="B56" s="261"/>
      <c r="C56" s="261"/>
      <c r="D56" s="261"/>
      <c r="E56" s="261"/>
      <c r="F56" s="261"/>
      <c r="G56" s="219"/>
    </row>
    <row r="57" spans="1:7" ht="27" customHeight="1" x14ac:dyDescent="0.25">
      <c r="A57" s="49" t="s">
        <v>16</v>
      </c>
      <c r="B57" s="50" t="s">
        <v>17</v>
      </c>
      <c r="C57" s="51" t="s">
        <v>5</v>
      </c>
      <c r="D57" s="51" t="s">
        <v>7</v>
      </c>
      <c r="E57" s="51" t="s">
        <v>4</v>
      </c>
      <c r="F57" s="52" t="s">
        <v>0</v>
      </c>
      <c r="G57" s="219"/>
    </row>
    <row r="58" spans="1:7" ht="27" customHeight="1" x14ac:dyDescent="0.25">
      <c r="A58" s="143">
        <v>1</v>
      </c>
      <c r="B58" s="54" t="s">
        <v>195</v>
      </c>
      <c r="C58" s="89" t="s">
        <v>3</v>
      </c>
      <c r="D58" s="89">
        <v>100</v>
      </c>
      <c r="E58" s="6"/>
      <c r="F58" s="144">
        <f>D58*E58</f>
        <v>0</v>
      </c>
      <c r="G58" s="219"/>
    </row>
    <row r="59" spans="1:7" ht="27" customHeight="1" x14ac:dyDescent="0.25">
      <c r="A59" s="143">
        <v>2</v>
      </c>
      <c r="B59" s="54" t="s">
        <v>196</v>
      </c>
      <c r="C59" s="89" t="s">
        <v>3</v>
      </c>
      <c r="D59" s="89">
        <v>150</v>
      </c>
      <c r="E59" s="6"/>
      <c r="F59" s="144">
        <f>D59*E59</f>
        <v>0</v>
      </c>
      <c r="G59" s="219"/>
    </row>
    <row r="60" spans="1:7" ht="27" customHeight="1" x14ac:dyDescent="0.25">
      <c r="A60" s="143">
        <v>3</v>
      </c>
      <c r="B60" s="54" t="s">
        <v>197</v>
      </c>
      <c r="C60" s="89" t="s">
        <v>3</v>
      </c>
      <c r="D60" s="89">
        <v>100</v>
      </c>
      <c r="E60" s="6"/>
      <c r="F60" s="144">
        <f>D60*E60</f>
        <v>0</v>
      </c>
      <c r="G60" s="219"/>
    </row>
    <row r="61" spans="1:7" ht="27" customHeight="1" x14ac:dyDescent="0.25">
      <c r="A61" s="86"/>
      <c r="B61" s="145" t="s">
        <v>14</v>
      </c>
      <c r="C61" s="146"/>
      <c r="D61" s="147"/>
      <c r="E61" s="148"/>
      <c r="F61" s="149">
        <f>SUM(F58:F60)</f>
        <v>0</v>
      </c>
      <c r="G61" s="219"/>
    </row>
    <row r="62" spans="1:7" ht="27" customHeight="1" x14ac:dyDescent="0.25">
      <c r="A62" s="77"/>
      <c r="B62" s="137" t="s">
        <v>170</v>
      </c>
      <c r="C62" s="138"/>
      <c r="D62" s="139"/>
      <c r="E62" s="140"/>
      <c r="F62" s="141">
        <f>F61*1.22</f>
        <v>0</v>
      </c>
      <c r="G62" s="219"/>
    </row>
    <row r="63" spans="1:7" ht="27" customHeight="1" x14ac:dyDescent="0.25">
      <c r="A63" s="47"/>
      <c r="B63" s="117"/>
      <c r="C63" s="48"/>
      <c r="D63" s="48"/>
      <c r="E63" s="48"/>
      <c r="F63" s="48"/>
      <c r="G63" s="219"/>
    </row>
    <row r="64" spans="1:7" ht="33" customHeight="1" x14ac:dyDescent="0.25">
      <c r="A64" s="227" t="s">
        <v>94</v>
      </c>
      <c r="B64" s="248"/>
      <c r="C64" s="248"/>
      <c r="D64" s="248"/>
      <c r="E64" s="248"/>
      <c r="F64" s="248"/>
      <c r="G64" s="219"/>
    </row>
    <row r="65" spans="1:7" ht="27" customHeight="1" x14ac:dyDescent="0.25">
      <c r="A65" s="113"/>
      <c r="B65" s="22"/>
      <c r="C65" s="88"/>
      <c r="D65" s="88"/>
      <c r="E65" s="88"/>
      <c r="F65" s="88"/>
      <c r="G65" s="220"/>
    </row>
    <row r="66" spans="1:7" ht="30" x14ac:dyDescent="0.25">
      <c r="A66" s="49" t="s">
        <v>16</v>
      </c>
      <c r="B66" s="50" t="s">
        <v>17</v>
      </c>
      <c r="C66" s="51" t="s">
        <v>5</v>
      </c>
      <c r="D66" s="51" t="s">
        <v>7</v>
      </c>
      <c r="E66" s="51" t="s">
        <v>4</v>
      </c>
      <c r="F66" s="52" t="s">
        <v>0</v>
      </c>
      <c r="G66" s="70"/>
    </row>
    <row r="67" spans="1:7" ht="27" customHeight="1" x14ac:dyDescent="0.25">
      <c r="A67" s="49"/>
      <c r="B67" s="50" t="s">
        <v>103</v>
      </c>
      <c r="C67" s="51"/>
      <c r="D67" s="51"/>
      <c r="E67" s="51"/>
      <c r="F67" s="52"/>
      <c r="G67" s="44"/>
    </row>
    <row r="68" spans="1:7" ht="27" customHeight="1" x14ac:dyDescent="0.25">
      <c r="A68" s="107">
        <v>1</v>
      </c>
      <c r="B68" s="54" t="s">
        <v>65</v>
      </c>
      <c r="C68" s="55" t="s">
        <v>3</v>
      </c>
      <c r="D68" s="56">
        <v>150</v>
      </c>
      <c r="E68" s="1"/>
      <c r="F68" s="57">
        <f t="shared" ref="F68:F84" si="1">D68*E68</f>
        <v>0</v>
      </c>
      <c r="G68" s="44"/>
    </row>
    <row r="69" spans="1:7" ht="43.5" x14ac:dyDescent="0.25">
      <c r="A69" s="107">
        <v>2</v>
      </c>
      <c r="B69" s="58" t="s">
        <v>35</v>
      </c>
      <c r="C69" s="59" t="s">
        <v>3</v>
      </c>
      <c r="D69" s="56">
        <v>50</v>
      </c>
      <c r="E69" s="1"/>
      <c r="F69" s="57">
        <f t="shared" si="1"/>
        <v>0</v>
      </c>
      <c r="G69" s="218"/>
    </row>
    <row r="70" spans="1:7" ht="27" customHeight="1" x14ac:dyDescent="0.25">
      <c r="A70" s="107">
        <v>3</v>
      </c>
      <c r="B70" s="60" t="s">
        <v>34</v>
      </c>
      <c r="C70" s="59" t="s">
        <v>3</v>
      </c>
      <c r="D70" s="56">
        <v>60</v>
      </c>
      <c r="E70" s="1"/>
      <c r="F70" s="57">
        <f t="shared" si="1"/>
        <v>0</v>
      </c>
      <c r="G70" s="44"/>
    </row>
    <row r="71" spans="1:7" ht="27" customHeight="1" x14ac:dyDescent="0.25">
      <c r="A71" s="107">
        <v>4</v>
      </c>
      <c r="B71" s="58" t="s">
        <v>66</v>
      </c>
      <c r="C71" s="59" t="s">
        <v>3</v>
      </c>
      <c r="D71" s="56">
        <v>50</v>
      </c>
      <c r="E71" s="1"/>
      <c r="F71" s="57">
        <f t="shared" si="1"/>
        <v>0</v>
      </c>
      <c r="G71" s="44"/>
    </row>
    <row r="72" spans="1:7" ht="27" customHeight="1" x14ac:dyDescent="0.25">
      <c r="A72" s="107">
        <v>5</v>
      </c>
      <c r="B72" s="58" t="s">
        <v>36</v>
      </c>
      <c r="C72" s="59" t="s">
        <v>3</v>
      </c>
      <c r="D72" s="56">
        <v>40</v>
      </c>
      <c r="E72" s="1"/>
      <c r="F72" s="57">
        <f t="shared" si="1"/>
        <v>0</v>
      </c>
      <c r="G72" s="44"/>
    </row>
    <row r="73" spans="1:7" ht="27" customHeight="1" x14ac:dyDescent="0.25">
      <c r="A73" s="107">
        <v>6</v>
      </c>
      <c r="B73" s="58" t="s">
        <v>38</v>
      </c>
      <c r="C73" s="59" t="s">
        <v>3</v>
      </c>
      <c r="D73" s="56">
        <v>40</v>
      </c>
      <c r="E73" s="1"/>
      <c r="F73" s="57">
        <f t="shared" si="1"/>
        <v>0</v>
      </c>
      <c r="G73" s="44"/>
    </row>
    <row r="74" spans="1:7" ht="27" customHeight="1" x14ac:dyDescent="0.25">
      <c r="A74" s="107">
        <v>7</v>
      </c>
      <c r="B74" s="58" t="s">
        <v>104</v>
      </c>
      <c r="C74" s="61" t="s">
        <v>3</v>
      </c>
      <c r="D74" s="56">
        <v>50</v>
      </c>
      <c r="E74" s="1"/>
      <c r="F74" s="57">
        <f t="shared" si="1"/>
        <v>0</v>
      </c>
      <c r="G74" s="44"/>
    </row>
    <row r="75" spans="1:7" ht="27" customHeight="1" x14ac:dyDescent="0.25">
      <c r="A75" s="107">
        <v>8</v>
      </c>
      <c r="B75" s="60" t="s">
        <v>105</v>
      </c>
      <c r="C75" s="59" t="s">
        <v>3</v>
      </c>
      <c r="D75" s="56">
        <v>100</v>
      </c>
      <c r="E75" s="1"/>
      <c r="F75" s="57">
        <f t="shared" si="1"/>
        <v>0</v>
      </c>
      <c r="G75" s="44"/>
    </row>
    <row r="76" spans="1:7" ht="27" customHeight="1" x14ac:dyDescent="0.25">
      <c r="A76" s="107">
        <v>9</v>
      </c>
      <c r="B76" s="60" t="s">
        <v>106</v>
      </c>
      <c r="C76" s="59" t="s">
        <v>3</v>
      </c>
      <c r="D76" s="56">
        <v>50</v>
      </c>
      <c r="E76" s="1"/>
      <c r="F76" s="57">
        <f t="shared" si="1"/>
        <v>0</v>
      </c>
      <c r="G76" s="44"/>
    </row>
    <row r="77" spans="1:7" ht="27" customHeight="1" x14ac:dyDescent="0.25">
      <c r="A77" s="107"/>
      <c r="B77" s="62" t="s">
        <v>107</v>
      </c>
      <c r="C77" s="59"/>
      <c r="D77" s="56"/>
      <c r="E77" s="1"/>
      <c r="F77" s="57"/>
      <c r="G77" s="44"/>
    </row>
    <row r="78" spans="1:7" ht="27" customHeight="1" x14ac:dyDescent="0.25">
      <c r="A78" s="107">
        <v>10</v>
      </c>
      <c r="B78" s="60" t="s">
        <v>67</v>
      </c>
      <c r="C78" s="59" t="s">
        <v>3</v>
      </c>
      <c r="D78" s="56">
        <v>60</v>
      </c>
      <c r="E78" s="1"/>
      <c r="F78" s="57">
        <f t="shared" si="1"/>
        <v>0</v>
      </c>
      <c r="G78" s="70"/>
    </row>
    <row r="79" spans="1:7" ht="33" customHeight="1" x14ac:dyDescent="0.25">
      <c r="A79" s="107">
        <v>11</v>
      </c>
      <c r="B79" s="60" t="s">
        <v>68</v>
      </c>
      <c r="C79" s="59" t="s">
        <v>3</v>
      </c>
      <c r="D79" s="56">
        <v>50</v>
      </c>
      <c r="E79" s="1"/>
      <c r="F79" s="57">
        <f t="shared" si="1"/>
        <v>0</v>
      </c>
      <c r="G79" s="70"/>
    </row>
    <row r="80" spans="1:7" ht="33" customHeight="1" x14ac:dyDescent="0.25">
      <c r="A80" s="107">
        <v>12</v>
      </c>
      <c r="B80" s="60" t="s">
        <v>22</v>
      </c>
      <c r="C80" s="59" t="s">
        <v>3</v>
      </c>
      <c r="D80" s="56">
        <v>100</v>
      </c>
      <c r="E80" s="1"/>
      <c r="F80" s="57">
        <f t="shared" si="1"/>
        <v>0</v>
      </c>
      <c r="G80" s="71"/>
    </row>
    <row r="81" spans="1:7" ht="27" customHeight="1" x14ac:dyDescent="0.25">
      <c r="A81" s="107">
        <v>13</v>
      </c>
      <c r="B81" s="60" t="s">
        <v>108</v>
      </c>
      <c r="C81" s="59" t="s">
        <v>3</v>
      </c>
      <c r="D81" s="56">
        <v>100</v>
      </c>
      <c r="E81" s="1"/>
      <c r="F81" s="57">
        <f t="shared" si="1"/>
        <v>0</v>
      </c>
      <c r="G81" s="88"/>
    </row>
    <row r="82" spans="1:7" ht="27" customHeight="1" x14ac:dyDescent="0.25">
      <c r="A82" s="107">
        <v>14</v>
      </c>
      <c r="B82" s="60" t="s">
        <v>109</v>
      </c>
      <c r="C82" s="59" t="s">
        <v>3</v>
      </c>
      <c r="D82" s="56">
        <v>50</v>
      </c>
      <c r="E82" s="1"/>
      <c r="F82" s="57">
        <f t="shared" si="1"/>
        <v>0</v>
      </c>
      <c r="G82" s="218"/>
    </row>
    <row r="83" spans="1:7" ht="27" customHeight="1" x14ac:dyDescent="0.25">
      <c r="A83" s="107">
        <v>15</v>
      </c>
      <c r="B83" s="60" t="s">
        <v>110</v>
      </c>
      <c r="C83" s="59" t="s">
        <v>3</v>
      </c>
      <c r="D83" s="56">
        <v>470</v>
      </c>
      <c r="E83" s="1"/>
      <c r="F83" s="57">
        <f t="shared" si="1"/>
        <v>0</v>
      </c>
      <c r="G83" s="219"/>
    </row>
    <row r="84" spans="1:7" ht="27" customHeight="1" x14ac:dyDescent="0.25">
      <c r="A84" s="107">
        <v>16</v>
      </c>
      <c r="B84" s="60" t="s">
        <v>111</v>
      </c>
      <c r="C84" s="59" t="s">
        <v>3</v>
      </c>
      <c r="D84" s="56">
        <v>30</v>
      </c>
      <c r="E84" s="1"/>
      <c r="F84" s="57">
        <f t="shared" si="1"/>
        <v>0</v>
      </c>
      <c r="G84" s="219"/>
    </row>
    <row r="85" spans="1:7" ht="27" customHeight="1" x14ac:dyDescent="0.25">
      <c r="A85" s="77"/>
      <c r="B85" s="62" t="s">
        <v>14</v>
      </c>
      <c r="C85" s="150"/>
      <c r="D85" s="151"/>
      <c r="E85" s="152" t="s">
        <v>60</v>
      </c>
      <c r="F85" s="66">
        <f>SUM(F68:F84)</f>
        <v>0</v>
      </c>
      <c r="G85" s="219"/>
    </row>
    <row r="86" spans="1:7" ht="27" customHeight="1" x14ac:dyDescent="0.25">
      <c r="A86" s="77"/>
      <c r="B86" s="137" t="s">
        <v>171</v>
      </c>
      <c r="C86" s="138"/>
      <c r="D86" s="139"/>
      <c r="E86" s="140"/>
      <c r="F86" s="141">
        <f>F85*1.095</f>
        <v>0</v>
      </c>
      <c r="G86" s="219"/>
    </row>
    <row r="87" spans="1:7" ht="27" customHeight="1" x14ac:dyDescent="0.25">
      <c r="A87" s="72"/>
      <c r="B87" s="153"/>
      <c r="C87" s="154"/>
      <c r="F87" s="70"/>
      <c r="G87" s="219"/>
    </row>
    <row r="88" spans="1:7" ht="22.5" customHeight="1" x14ac:dyDescent="0.25">
      <c r="A88" s="249" t="s">
        <v>95</v>
      </c>
      <c r="B88" s="250"/>
      <c r="C88" s="250"/>
      <c r="D88" s="250"/>
      <c r="E88" s="250"/>
      <c r="F88" s="250"/>
      <c r="G88" s="219"/>
    </row>
    <row r="89" spans="1:7" ht="27" customHeight="1" x14ac:dyDescent="0.25">
      <c r="A89" s="72"/>
      <c r="B89" s="80"/>
      <c r="C89" s="80"/>
      <c r="D89" s="44"/>
      <c r="E89" s="44"/>
      <c r="F89" s="44"/>
      <c r="G89" s="219"/>
    </row>
    <row r="90" spans="1:7" ht="30" x14ac:dyDescent="0.25">
      <c r="A90" s="49" t="s">
        <v>16</v>
      </c>
      <c r="B90" s="50" t="s">
        <v>17</v>
      </c>
      <c r="C90" s="51" t="s">
        <v>5</v>
      </c>
      <c r="D90" s="51" t="s">
        <v>7</v>
      </c>
      <c r="E90" s="51" t="s">
        <v>4</v>
      </c>
      <c r="F90" s="52" t="s">
        <v>0</v>
      </c>
      <c r="G90" s="219"/>
    </row>
    <row r="91" spans="1:7" ht="27" customHeight="1" x14ac:dyDescent="0.25">
      <c r="A91" s="114">
        <v>1</v>
      </c>
      <c r="B91" s="54" t="s">
        <v>112</v>
      </c>
      <c r="C91" s="61" t="s">
        <v>3</v>
      </c>
      <c r="D91" s="56">
        <v>100</v>
      </c>
      <c r="E91" s="1"/>
      <c r="F91" s="57">
        <f t="shared" ref="F91:F113" si="2">D91*E91</f>
        <v>0</v>
      </c>
      <c r="G91" s="219"/>
    </row>
    <row r="92" spans="1:7" ht="27" customHeight="1" x14ac:dyDescent="0.25">
      <c r="A92" s="107">
        <v>2</v>
      </c>
      <c r="B92" s="60" t="s">
        <v>105</v>
      </c>
      <c r="C92" s="61" t="s">
        <v>3</v>
      </c>
      <c r="D92" s="56">
        <v>300</v>
      </c>
      <c r="E92" s="1"/>
      <c r="F92" s="57">
        <f t="shared" si="2"/>
        <v>0</v>
      </c>
      <c r="G92" s="219"/>
    </row>
    <row r="93" spans="1:7" ht="27" customHeight="1" x14ac:dyDescent="0.25">
      <c r="A93" s="107">
        <v>3</v>
      </c>
      <c r="B93" s="60" t="s">
        <v>106</v>
      </c>
      <c r="C93" s="61" t="s">
        <v>3</v>
      </c>
      <c r="D93" s="56">
        <v>100</v>
      </c>
      <c r="E93" s="1"/>
      <c r="F93" s="57">
        <f t="shared" si="2"/>
        <v>0</v>
      </c>
      <c r="G93" s="219"/>
    </row>
    <row r="94" spans="1:7" ht="27" customHeight="1" x14ac:dyDescent="0.25">
      <c r="A94" s="107">
        <v>4</v>
      </c>
      <c r="B94" s="60" t="s">
        <v>113</v>
      </c>
      <c r="C94" s="61" t="s">
        <v>3</v>
      </c>
      <c r="D94" s="56">
        <v>60</v>
      </c>
      <c r="E94" s="1"/>
      <c r="F94" s="57">
        <f t="shared" si="2"/>
        <v>0</v>
      </c>
      <c r="G94" s="219"/>
    </row>
    <row r="95" spans="1:7" ht="27" customHeight="1" x14ac:dyDescent="0.25">
      <c r="A95" s="114">
        <v>5</v>
      </c>
      <c r="B95" s="60" t="s">
        <v>114</v>
      </c>
      <c r="C95" s="61" t="s">
        <v>3</v>
      </c>
      <c r="D95" s="56">
        <v>250</v>
      </c>
      <c r="E95" s="1"/>
      <c r="F95" s="57">
        <f t="shared" si="2"/>
        <v>0</v>
      </c>
      <c r="G95" s="219"/>
    </row>
    <row r="96" spans="1:7" ht="27" customHeight="1" x14ac:dyDescent="0.25">
      <c r="A96" s="107">
        <v>6</v>
      </c>
      <c r="B96" s="60" t="s">
        <v>115</v>
      </c>
      <c r="C96" s="61" t="s">
        <v>3</v>
      </c>
      <c r="D96" s="56">
        <v>100</v>
      </c>
      <c r="E96" s="1"/>
      <c r="F96" s="57">
        <f t="shared" si="2"/>
        <v>0</v>
      </c>
      <c r="G96" s="219"/>
    </row>
    <row r="97" spans="1:7" ht="27" customHeight="1" x14ac:dyDescent="0.25">
      <c r="A97" s="107">
        <v>7</v>
      </c>
      <c r="B97" s="60" t="s">
        <v>116</v>
      </c>
      <c r="C97" s="61" t="s">
        <v>3</v>
      </c>
      <c r="D97" s="56">
        <v>120</v>
      </c>
      <c r="E97" s="1"/>
      <c r="F97" s="57">
        <f t="shared" si="2"/>
        <v>0</v>
      </c>
      <c r="G97" s="220"/>
    </row>
    <row r="98" spans="1:7" ht="27" customHeight="1" x14ac:dyDescent="0.25">
      <c r="A98" s="107">
        <v>8</v>
      </c>
      <c r="B98" s="60" t="s">
        <v>117</v>
      </c>
      <c r="C98" s="61" t="s">
        <v>3</v>
      </c>
      <c r="D98" s="56">
        <v>60</v>
      </c>
      <c r="E98" s="1"/>
      <c r="F98" s="57">
        <f t="shared" si="2"/>
        <v>0</v>
      </c>
      <c r="G98" s="70"/>
    </row>
    <row r="99" spans="1:7" ht="27" customHeight="1" x14ac:dyDescent="0.25">
      <c r="A99" s="114">
        <v>9</v>
      </c>
      <c r="B99" s="60" t="s">
        <v>118</v>
      </c>
      <c r="C99" s="61" t="s">
        <v>3</v>
      </c>
      <c r="D99" s="56">
        <v>60</v>
      </c>
      <c r="E99" s="1"/>
      <c r="F99" s="57">
        <f t="shared" si="2"/>
        <v>0</v>
      </c>
      <c r="G99" s="44"/>
    </row>
    <row r="100" spans="1:7" ht="27" customHeight="1" x14ac:dyDescent="0.25">
      <c r="A100" s="107">
        <v>10</v>
      </c>
      <c r="B100" s="60" t="s">
        <v>119</v>
      </c>
      <c r="C100" s="61" t="s">
        <v>3</v>
      </c>
      <c r="D100" s="56">
        <v>150</v>
      </c>
      <c r="E100" s="1"/>
      <c r="F100" s="57">
        <f t="shared" si="2"/>
        <v>0</v>
      </c>
      <c r="G100" s="44"/>
    </row>
    <row r="101" spans="1:7" ht="27" customHeight="1" x14ac:dyDescent="0.25">
      <c r="A101" s="107">
        <v>11</v>
      </c>
      <c r="B101" s="60" t="s">
        <v>120</v>
      </c>
      <c r="C101" s="61" t="s">
        <v>3</v>
      </c>
      <c r="D101" s="155">
        <v>250</v>
      </c>
      <c r="E101" s="7"/>
      <c r="F101" s="57">
        <f t="shared" si="2"/>
        <v>0</v>
      </c>
      <c r="G101" s="218"/>
    </row>
    <row r="102" spans="1:7" ht="27" customHeight="1" x14ac:dyDescent="0.25">
      <c r="A102" s="107">
        <v>12</v>
      </c>
      <c r="B102" s="60" t="s">
        <v>121</v>
      </c>
      <c r="C102" s="61" t="s">
        <v>3</v>
      </c>
      <c r="D102" s="155">
        <v>200</v>
      </c>
      <c r="E102" s="7"/>
      <c r="F102" s="57">
        <f t="shared" si="2"/>
        <v>0</v>
      </c>
      <c r="G102" s="44"/>
    </row>
    <row r="103" spans="1:7" ht="27" customHeight="1" x14ac:dyDescent="0.25">
      <c r="A103" s="114">
        <v>13</v>
      </c>
      <c r="B103" s="110" t="s">
        <v>44</v>
      </c>
      <c r="C103" s="61" t="s">
        <v>3</v>
      </c>
      <c r="D103" s="155">
        <v>600</v>
      </c>
      <c r="E103" s="7"/>
      <c r="F103" s="57">
        <f t="shared" si="2"/>
        <v>0</v>
      </c>
      <c r="G103" s="44"/>
    </row>
    <row r="104" spans="1:7" ht="27" customHeight="1" x14ac:dyDescent="0.25">
      <c r="A104" s="107">
        <v>14</v>
      </c>
      <c r="B104" s="110" t="s">
        <v>45</v>
      </c>
      <c r="C104" s="61" t="s">
        <v>3</v>
      </c>
      <c r="D104" s="155">
        <v>100</v>
      </c>
      <c r="E104" s="7"/>
      <c r="F104" s="57">
        <f t="shared" si="2"/>
        <v>0</v>
      </c>
      <c r="G104" s="44"/>
    </row>
    <row r="105" spans="1:7" ht="27" customHeight="1" x14ac:dyDescent="0.25">
      <c r="A105" s="107">
        <v>15</v>
      </c>
      <c r="B105" s="110" t="s">
        <v>46</v>
      </c>
      <c r="C105" s="61" t="s">
        <v>3</v>
      </c>
      <c r="D105" s="155">
        <v>100</v>
      </c>
      <c r="E105" s="7"/>
      <c r="F105" s="57">
        <f t="shared" si="2"/>
        <v>0</v>
      </c>
      <c r="G105" s="44"/>
    </row>
    <row r="106" spans="1:7" ht="27" customHeight="1" x14ac:dyDescent="0.25">
      <c r="A106" s="107">
        <v>16</v>
      </c>
      <c r="B106" s="110" t="s">
        <v>198</v>
      </c>
      <c r="C106" s="61" t="s">
        <v>3</v>
      </c>
      <c r="D106" s="155">
        <v>100</v>
      </c>
      <c r="E106" s="7"/>
      <c r="F106" s="57">
        <f t="shared" si="2"/>
        <v>0</v>
      </c>
      <c r="G106" s="44"/>
    </row>
    <row r="107" spans="1:7" ht="27" customHeight="1" x14ac:dyDescent="0.25">
      <c r="A107" s="114">
        <v>17</v>
      </c>
      <c r="B107" s="110" t="s">
        <v>199</v>
      </c>
      <c r="C107" s="61" t="s">
        <v>3</v>
      </c>
      <c r="D107" s="56">
        <v>80</v>
      </c>
      <c r="E107" s="1"/>
      <c r="F107" s="57">
        <f t="shared" si="2"/>
        <v>0</v>
      </c>
      <c r="G107" s="44"/>
    </row>
    <row r="108" spans="1:7" ht="27" customHeight="1" x14ac:dyDescent="0.25">
      <c r="A108" s="107">
        <v>18</v>
      </c>
      <c r="B108" s="110" t="s">
        <v>123</v>
      </c>
      <c r="C108" s="61" t="s">
        <v>3</v>
      </c>
      <c r="D108" s="56">
        <v>50</v>
      </c>
      <c r="E108" s="1"/>
      <c r="F108" s="57">
        <f t="shared" si="2"/>
        <v>0</v>
      </c>
      <c r="G108" s="44"/>
    </row>
    <row r="109" spans="1:7" ht="27" customHeight="1" x14ac:dyDescent="0.25">
      <c r="A109" s="107">
        <v>19</v>
      </c>
      <c r="B109" s="110" t="s">
        <v>124</v>
      </c>
      <c r="C109" s="61" t="s">
        <v>3</v>
      </c>
      <c r="D109" s="56">
        <v>100</v>
      </c>
      <c r="E109" s="1"/>
      <c r="F109" s="57">
        <f t="shared" si="2"/>
        <v>0</v>
      </c>
      <c r="G109" s="44"/>
    </row>
    <row r="110" spans="1:7" ht="27" customHeight="1" x14ac:dyDescent="0.25">
      <c r="A110" s="107">
        <v>20</v>
      </c>
      <c r="B110" s="110" t="s">
        <v>125</v>
      </c>
      <c r="C110" s="61" t="s">
        <v>3</v>
      </c>
      <c r="D110" s="56">
        <v>40</v>
      </c>
      <c r="E110" s="1"/>
      <c r="F110" s="57">
        <f t="shared" si="2"/>
        <v>0</v>
      </c>
      <c r="G110" s="44"/>
    </row>
    <row r="111" spans="1:7" ht="27" customHeight="1" x14ac:dyDescent="0.25">
      <c r="A111" s="114">
        <v>21</v>
      </c>
      <c r="B111" s="110" t="s">
        <v>126</v>
      </c>
      <c r="C111" s="61" t="s">
        <v>3</v>
      </c>
      <c r="D111" s="56">
        <v>60</v>
      </c>
      <c r="E111" s="1"/>
      <c r="F111" s="57">
        <f t="shared" si="2"/>
        <v>0</v>
      </c>
      <c r="G111" s="44"/>
    </row>
    <row r="112" spans="1:7" ht="27" customHeight="1" x14ac:dyDescent="0.25">
      <c r="A112" s="107">
        <v>22</v>
      </c>
      <c r="B112" s="110" t="s">
        <v>127</v>
      </c>
      <c r="C112" s="61" t="s">
        <v>3</v>
      </c>
      <c r="D112" s="56">
        <v>20</v>
      </c>
      <c r="E112" s="1"/>
      <c r="F112" s="57">
        <f t="shared" si="2"/>
        <v>0</v>
      </c>
      <c r="G112" s="44"/>
    </row>
    <row r="113" spans="1:7" ht="27" customHeight="1" x14ac:dyDescent="0.25">
      <c r="A113" s="107">
        <v>23</v>
      </c>
      <c r="B113" s="58" t="s">
        <v>200</v>
      </c>
      <c r="C113" s="61" t="s">
        <v>3</v>
      </c>
      <c r="D113" s="56">
        <v>50</v>
      </c>
      <c r="E113" s="1"/>
      <c r="F113" s="57">
        <f t="shared" si="2"/>
        <v>0</v>
      </c>
      <c r="G113" s="44"/>
    </row>
    <row r="114" spans="1:7" ht="27" customHeight="1" x14ac:dyDescent="0.25">
      <c r="A114" s="77"/>
      <c r="B114" s="108" t="s">
        <v>14</v>
      </c>
      <c r="C114" s="111"/>
      <c r="D114" s="156"/>
      <c r="E114" s="112"/>
      <c r="F114" s="66">
        <f>SUM(F91:F113)</f>
        <v>0</v>
      </c>
      <c r="G114" s="44"/>
    </row>
    <row r="115" spans="1:7" ht="27" customHeight="1" x14ac:dyDescent="0.25">
      <c r="A115" s="77"/>
      <c r="B115" s="137" t="s">
        <v>170</v>
      </c>
      <c r="C115" s="138"/>
      <c r="D115" s="139"/>
      <c r="E115" s="140"/>
      <c r="F115" s="141">
        <f>F114*1.22</f>
        <v>0</v>
      </c>
      <c r="G115" s="44"/>
    </row>
    <row r="116" spans="1:7" ht="28.5" customHeight="1" x14ac:dyDescent="0.25">
      <c r="A116" s="72"/>
      <c r="B116" s="153"/>
      <c r="C116" s="154"/>
      <c r="F116" s="70"/>
      <c r="G116" s="44"/>
    </row>
    <row r="117" spans="1:7" ht="57" customHeight="1" x14ac:dyDescent="0.25">
      <c r="A117" s="227" t="s">
        <v>100</v>
      </c>
      <c r="B117" s="248"/>
      <c r="C117" s="248"/>
      <c r="D117" s="248"/>
      <c r="E117" s="248"/>
      <c r="F117" s="248"/>
      <c r="G117" s="44"/>
    </row>
    <row r="118" spans="1:7" ht="27" customHeight="1" x14ac:dyDescent="0.25">
      <c r="A118" s="113"/>
      <c r="B118" s="22"/>
      <c r="C118" s="88"/>
      <c r="D118" s="88"/>
      <c r="E118" s="88"/>
      <c r="F118" s="88"/>
      <c r="G118" s="44"/>
    </row>
    <row r="119" spans="1:7" ht="30" x14ac:dyDescent="0.25">
      <c r="A119" s="49" t="s">
        <v>16</v>
      </c>
      <c r="B119" s="50" t="s">
        <v>17</v>
      </c>
      <c r="C119" s="51" t="s">
        <v>5</v>
      </c>
      <c r="D119" s="51" t="s">
        <v>7</v>
      </c>
      <c r="E119" s="51" t="s">
        <v>4</v>
      </c>
      <c r="F119" s="52" t="s">
        <v>0</v>
      </c>
      <c r="G119" s="44"/>
    </row>
    <row r="120" spans="1:7" ht="27" customHeight="1" x14ac:dyDescent="0.25">
      <c r="A120" s="49"/>
      <c r="B120" s="50" t="s">
        <v>103</v>
      </c>
      <c r="C120" s="51"/>
      <c r="D120" s="51"/>
      <c r="E120" s="51"/>
      <c r="F120" s="52"/>
      <c r="G120" s="44"/>
    </row>
    <row r="121" spans="1:7" ht="30.75" customHeight="1" x14ac:dyDescent="0.25">
      <c r="A121" s="53">
        <v>1</v>
      </c>
      <c r="B121" s="54" t="s">
        <v>65</v>
      </c>
      <c r="C121" s="55" t="s">
        <v>3</v>
      </c>
      <c r="D121" s="56">
        <v>50</v>
      </c>
      <c r="E121" s="1"/>
      <c r="F121" s="57">
        <f>D121*E121</f>
        <v>0</v>
      </c>
      <c r="G121" s="44"/>
    </row>
    <row r="122" spans="1:7" ht="27" customHeight="1" x14ac:dyDescent="0.25">
      <c r="A122" s="53">
        <v>2</v>
      </c>
      <c r="B122" s="60" t="s">
        <v>34</v>
      </c>
      <c r="C122" s="59" t="s">
        <v>3</v>
      </c>
      <c r="D122" s="56">
        <v>30</v>
      </c>
      <c r="E122" s="1"/>
      <c r="F122" s="57">
        <f t="shared" ref="F122:F127" si="3">D122*E122</f>
        <v>0</v>
      </c>
      <c r="G122" s="44"/>
    </row>
    <row r="123" spans="1:7" ht="50.25" customHeight="1" x14ac:dyDescent="0.25">
      <c r="A123" s="53">
        <v>3</v>
      </c>
      <c r="B123" s="58" t="s">
        <v>35</v>
      </c>
      <c r="C123" s="59" t="s">
        <v>3</v>
      </c>
      <c r="D123" s="56">
        <v>30</v>
      </c>
      <c r="E123" s="1"/>
      <c r="F123" s="57">
        <f t="shared" si="3"/>
        <v>0</v>
      </c>
      <c r="G123" s="20"/>
    </row>
    <row r="124" spans="1:7" ht="27" customHeight="1" x14ac:dyDescent="0.25">
      <c r="A124" s="53">
        <v>4</v>
      </c>
      <c r="B124" s="58" t="s">
        <v>66</v>
      </c>
      <c r="C124" s="59" t="s">
        <v>3</v>
      </c>
      <c r="D124" s="56">
        <v>30</v>
      </c>
      <c r="E124" s="1"/>
      <c r="F124" s="57">
        <f t="shared" si="3"/>
        <v>0</v>
      </c>
      <c r="G124" s="20"/>
    </row>
    <row r="125" spans="1:7" ht="27" customHeight="1" x14ac:dyDescent="0.25">
      <c r="A125" s="53">
        <v>5</v>
      </c>
      <c r="B125" s="58" t="s">
        <v>36</v>
      </c>
      <c r="C125" s="59" t="s">
        <v>3</v>
      </c>
      <c r="D125" s="56">
        <v>20</v>
      </c>
      <c r="E125" s="1"/>
      <c r="F125" s="57">
        <f t="shared" si="3"/>
        <v>0</v>
      </c>
      <c r="G125" s="20"/>
    </row>
    <row r="126" spans="1:7" ht="27" customHeight="1" x14ac:dyDescent="0.25">
      <c r="A126" s="53">
        <v>6</v>
      </c>
      <c r="B126" s="58" t="s">
        <v>38</v>
      </c>
      <c r="C126" s="59" t="s">
        <v>3</v>
      </c>
      <c r="D126" s="56">
        <v>20</v>
      </c>
      <c r="E126" s="1"/>
      <c r="F126" s="57">
        <f t="shared" si="3"/>
        <v>0</v>
      </c>
      <c r="G126" s="20"/>
    </row>
    <row r="127" spans="1:7" ht="27" customHeight="1" x14ac:dyDescent="0.25">
      <c r="A127" s="53">
        <v>7</v>
      </c>
      <c r="B127" s="60" t="s">
        <v>105</v>
      </c>
      <c r="C127" s="59" t="s">
        <v>3</v>
      </c>
      <c r="D127" s="56">
        <v>20</v>
      </c>
      <c r="E127" s="1"/>
      <c r="F127" s="57">
        <f t="shared" si="3"/>
        <v>0</v>
      </c>
    </row>
    <row r="128" spans="1:7" ht="27" customHeight="1" x14ac:dyDescent="0.25">
      <c r="A128" s="53"/>
      <c r="B128" s="62" t="s">
        <v>107</v>
      </c>
      <c r="C128" s="59"/>
      <c r="D128" s="56"/>
      <c r="E128" s="1"/>
      <c r="F128" s="57"/>
    </row>
    <row r="129" spans="1:7" ht="27" customHeight="1" x14ac:dyDescent="0.25">
      <c r="A129" s="53">
        <v>8</v>
      </c>
      <c r="B129" s="60" t="s">
        <v>67</v>
      </c>
      <c r="C129" s="59" t="s">
        <v>3</v>
      </c>
      <c r="D129" s="56">
        <v>30</v>
      </c>
      <c r="E129" s="1"/>
      <c r="F129" s="57">
        <f t="shared" ref="F129:F134" si="4">D129*E129</f>
        <v>0</v>
      </c>
    </row>
    <row r="130" spans="1:7" ht="33.75" customHeight="1" x14ac:dyDescent="0.25">
      <c r="A130" s="53">
        <v>9</v>
      </c>
      <c r="B130" s="60" t="s">
        <v>68</v>
      </c>
      <c r="C130" s="59" t="s">
        <v>3</v>
      </c>
      <c r="D130" s="56">
        <v>10</v>
      </c>
      <c r="E130" s="1"/>
      <c r="F130" s="57">
        <f t="shared" si="4"/>
        <v>0</v>
      </c>
    </row>
    <row r="131" spans="1:7" ht="33" customHeight="1" x14ac:dyDescent="0.25">
      <c r="A131" s="53">
        <v>10</v>
      </c>
      <c r="B131" s="60" t="s">
        <v>22</v>
      </c>
      <c r="C131" s="59" t="s">
        <v>3</v>
      </c>
      <c r="D131" s="56">
        <v>30</v>
      </c>
      <c r="E131" s="1"/>
      <c r="F131" s="57">
        <f t="shared" si="4"/>
        <v>0</v>
      </c>
    </row>
    <row r="132" spans="1:7" s="20" customFormat="1" ht="27" customHeight="1" x14ac:dyDescent="0.25">
      <c r="A132" s="53">
        <v>11</v>
      </c>
      <c r="B132" s="60" t="s">
        <v>108</v>
      </c>
      <c r="C132" s="59" t="s">
        <v>3</v>
      </c>
      <c r="D132" s="56">
        <v>30</v>
      </c>
      <c r="E132" s="1"/>
      <c r="F132" s="57">
        <f t="shared" si="4"/>
        <v>0</v>
      </c>
    </row>
    <row r="133" spans="1:7" s="20" customFormat="1" ht="27" customHeight="1" x14ac:dyDescent="0.25">
      <c r="A133" s="53">
        <v>12</v>
      </c>
      <c r="B133" s="60" t="s">
        <v>109</v>
      </c>
      <c r="C133" s="59" t="s">
        <v>3</v>
      </c>
      <c r="D133" s="56">
        <v>20</v>
      </c>
      <c r="E133" s="1"/>
      <c r="F133" s="57">
        <f t="shared" si="4"/>
        <v>0</v>
      </c>
    </row>
    <row r="134" spans="1:7" s="20" customFormat="1" ht="27" customHeight="1" x14ac:dyDescent="0.25">
      <c r="A134" s="53">
        <v>13</v>
      </c>
      <c r="B134" s="60" t="s">
        <v>110</v>
      </c>
      <c r="C134" s="59" t="s">
        <v>3</v>
      </c>
      <c r="D134" s="56">
        <v>40</v>
      </c>
      <c r="E134" s="1"/>
      <c r="F134" s="57">
        <f t="shared" si="4"/>
        <v>0</v>
      </c>
    </row>
    <row r="135" spans="1:7" s="20" customFormat="1" ht="27" customHeight="1" x14ac:dyDescent="0.25">
      <c r="A135" s="77"/>
      <c r="B135" s="62" t="s">
        <v>14</v>
      </c>
      <c r="C135" s="150"/>
      <c r="D135" s="151"/>
      <c r="E135" s="152"/>
      <c r="F135" s="66">
        <f>SUM(F121:F134)</f>
        <v>0</v>
      </c>
    </row>
    <row r="136" spans="1:7" ht="29.25" customHeight="1" x14ac:dyDescent="0.25">
      <c r="A136" s="77"/>
      <c r="B136" s="137" t="s">
        <v>171</v>
      </c>
      <c r="C136" s="138"/>
      <c r="D136" s="139"/>
      <c r="E136" s="140"/>
      <c r="F136" s="141">
        <f>F135*1.095</f>
        <v>0</v>
      </c>
      <c r="G136" s="44"/>
    </row>
    <row r="137" spans="1:7" ht="24.75" customHeight="1" x14ac:dyDescent="0.25">
      <c r="A137" s="72"/>
      <c r="B137" s="153"/>
      <c r="C137" s="154"/>
      <c r="F137" s="70"/>
      <c r="G137" s="44"/>
    </row>
    <row r="138" spans="1:7" ht="48.75" customHeight="1" x14ac:dyDescent="0.25">
      <c r="A138" s="249" t="s">
        <v>99</v>
      </c>
      <c r="B138" s="250"/>
      <c r="C138" s="250"/>
      <c r="D138" s="250"/>
      <c r="E138" s="250"/>
      <c r="F138" s="250"/>
    </row>
    <row r="139" spans="1:7" ht="27" customHeight="1" x14ac:dyDescent="0.25">
      <c r="A139" s="72"/>
      <c r="B139" s="80"/>
      <c r="C139" s="80"/>
      <c r="D139" s="44"/>
      <c r="E139" s="44"/>
      <c r="F139" s="44"/>
    </row>
    <row r="140" spans="1:7" ht="30" x14ac:dyDescent="0.25">
      <c r="A140" s="49" t="s">
        <v>16</v>
      </c>
      <c r="B140" s="50" t="s">
        <v>17</v>
      </c>
      <c r="C140" s="51" t="s">
        <v>5</v>
      </c>
      <c r="D140" s="51" t="s">
        <v>7</v>
      </c>
      <c r="E140" s="51" t="s">
        <v>4</v>
      </c>
      <c r="F140" s="52" t="s">
        <v>0</v>
      </c>
    </row>
    <row r="141" spans="1:7" ht="27" customHeight="1" x14ac:dyDescent="0.25">
      <c r="A141" s="114">
        <v>1</v>
      </c>
      <c r="B141" s="54" t="s">
        <v>184</v>
      </c>
      <c r="C141" s="61" t="s">
        <v>3</v>
      </c>
      <c r="D141" s="56">
        <v>40</v>
      </c>
      <c r="E141" s="1"/>
      <c r="F141" s="57">
        <f t="shared" ref="F141:F166" si="5">D141*E141</f>
        <v>0</v>
      </c>
    </row>
    <row r="142" spans="1:7" ht="27" customHeight="1" x14ac:dyDescent="0.25">
      <c r="A142" s="107">
        <v>2</v>
      </c>
      <c r="B142" s="60" t="s">
        <v>105</v>
      </c>
      <c r="C142" s="61" t="s">
        <v>3</v>
      </c>
      <c r="D142" s="56">
        <v>30</v>
      </c>
      <c r="E142" s="1"/>
      <c r="F142" s="57">
        <f t="shared" si="5"/>
        <v>0</v>
      </c>
    </row>
    <row r="143" spans="1:7" ht="27" customHeight="1" x14ac:dyDescent="0.25">
      <c r="A143" s="107">
        <v>3</v>
      </c>
      <c r="B143" s="60" t="s">
        <v>106</v>
      </c>
      <c r="C143" s="61" t="s">
        <v>3</v>
      </c>
      <c r="D143" s="56">
        <v>20</v>
      </c>
      <c r="E143" s="1"/>
      <c r="F143" s="57">
        <f t="shared" si="5"/>
        <v>0</v>
      </c>
    </row>
    <row r="144" spans="1:7" ht="27" customHeight="1" x14ac:dyDescent="0.25">
      <c r="A144" s="107">
        <v>4</v>
      </c>
      <c r="B144" s="58" t="s">
        <v>156</v>
      </c>
      <c r="C144" s="59" t="s">
        <v>3</v>
      </c>
      <c r="D144" s="56">
        <v>100</v>
      </c>
      <c r="E144" s="1"/>
      <c r="F144" s="57">
        <f t="shared" si="5"/>
        <v>0</v>
      </c>
    </row>
    <row r="145" spans="1:6" ht="27" customHeight="1" x14ac:dyDescent="0.25">
      <c r="A145" s="107">
        <v>5</v>
      </c>
      <c r="B145" s="60" t="s">
        <v>113</v>
      </c>
      <c r="C145" s="61" t="s">
        <v>3</v>
      </c>
      <c r="D145" s="56">
        <v>20</v>
      </c>
      <c r="E145" s="1"/>
      <c r="F145" s="57">
        <f t="shared" si="5"/>
        <v>0</v>
      </c>
    </row>
    <row r="146" spans="1:6" ht="27" customHeight="1" x14ac:dyDescent="0.25">
      <c r="A146" s="107">
        <v>6</v>
      </c>
      <c r="B146" s="60" t="s">
        <v>114</v>
      </c>
      <c r="C146" s="61" t="s">
        <v>3</v>
      </c>
      <c r="D146" s="56">
        <v>40</v>
      </c>
      <c r="E146" s="1"/>
      <c r="F146" s="57">
        <f t="shared" si="5"/>
        <v>0</v>
      </c>
    </row>
    <row r="147" spans="1:6" ht="27" customHeight="1" x14ac:dyDescent="0.25">
      <c r="A147" s="107">
        <v>7</v>
      </c>
      <c r="B147" s="60" t="s">
        <v>115</v>
      </c>
      <c r="C147" s="61" t="s">
        <v>3</v>
      </c>
      <c r="D147" s="56">
        <v>20</v>
      </c>
      <c r="E147" s="1"/>
      <c r="F147" s="57">
        <f t="shared" si="5"/>
        <v>0</v>
      </c>
    </row>
    <row r="148" spans="1:6" ht="27" customHeight="1" x14ac:dyDescent="0.25">
      <c r="A148" s="114">
        <v>8</v>
      </c>
      <c r="B148" s="60" t="s">
        <v>116</v>
      </c>
      <c r="C148" s="61" t="s">
        <v>3</v>
      </c>
      <c r="D148" s="56">
        <v>20</v>
      </c>
      <c r="E148" s="1"/>
      <c r="F148" s="57">
        <f t="shared" si="5"/>
        <v>0</v>
      </c>
    </row>
    <row r="149" spans="1:6" ht="27" customHeight="1" x14ac:dyDescent="0.25">
      <c r="A149" s="107">
        <v>9</v>
      </c>
      <c r="B149" s="60" t="s">
        <v>117</v>
      </c>
      <c r="C149" s="61" t="s">
        <v>3</v>
      </c>
      <c r="D149" s="56">
        <v>20</v>
      </c>
      <c r="E149" s="1"/>
      <c r="F149" s="57">
        <f t="shared" si="5"/>
        <v>0</v>
      </c>
    </row>
    <row r="150" spans="1:6" ht="27" customHeight="1" x14ac:dyDescent="0.25">
      <c r="A150" s="107">
        <v>10</v>
      </c>
      <c r="B150" s="60" t="s">
        <v>118</v>
      </c>
      <c r="C150" s="61" t="s">
        <v>3</v>
      </c>
      <c r="D150" s="56">
        <v>20</v>
      </c>
      <c r="E150" s="1"/>
      <c r="F150" s="57">
        <f t="shared" si="5"/>
        <v>0</v>
      </c>
    </row>
    <row r="151" spans="1:6" ht="27" customHeight="1" x14ac:dyDescent="0.25">
      <c r="A151" s="107">
        <v>11</v>
      </c>
      <c r="B151" s="60" t="s">
        <v>119</v>
      </c>
      <c r="C151" s="61" t="s">
        <v>3</v>
      </c>
      <c r="D151" s="56">
        <v>30</v>
      </c>
      <c r="E151" s="1"/>
      <c r="F151" s="57">
        <f t="shared" si="5"/>
        <v>0</v>
      </c>
    </row>
    <row r="152" spans="1:6" ht="27" customHeight="1" x14ac:dyDescent="0.25">
      <c r="A152" s="107">
        <v>12</v>
      </c>
      <c r="B152" s="60" t="s">
        <v>120</v>
      </c>
      <c r="C152" s="61" t="s">
        <v>3</v>
      </c>
      <c r="D152" s="56">
        <v>30</v>
      </c>
      <c r="E152" s="1"/>
      <c r="F152" s="57">
        <f t="shared" si="5"/>
        <v>0</v>
      </c>
    </row>
    <row r="153" spans="1:6" ht="27" customHeight="1" x14ac:dyDescent="0.25">
      <c r="A153" s="107">
        <v>13</v>
      </c>
      <c r="B153" s="60" t="s">
        <v>201</v>
      </c>
      <c r="C153" s="61" t="s">
        <v>3</v>
      </c>
      <c r="D153" s="56">
        <v>30</v>
      </c>
      <c r="E153" s="1"/>
      <c r="F153" s="57">
        <f t="shared" si="5"/>
        <v>0</v>
      </c>
    </row>
    <row r="154" spans="1:6" ht="27" customHeight="1" x14ac:dyDescent="0.25">
      <c r="A154" s="107">
        <v>14</v>
      </c>
      <c r="B154" s="60" t="s">
        <v>202</v>
      </c>
      <c r="C154" s="61" t="s">
        <v>3</v>
      </c>
      <c r="D154" s="56">
        <v>30</v>
      </c>
      <c r="E154" s="1"/>
      <c r="F154" s="57">
        <f t="shared" si="5"/>
        <v>0</v>
      </c>
    </row>
    <row r="155" spans="1:6" ht="27" customHeight="1" x14ac:dyDescent="0.25">
      <c r="A155" s="114">
        <v>15</v>
      </c>
      <c r="B155" s="110" t="s">
        <v>44</v>
      </c>
      <c r="C155" s="61" t="s">
        <v>3</v>
      </c>
      <c r="D155" s="56">
        <v>30</v>
      </c>
      <c r="E155" s="1"/>
      <c r="F155" s="57">
        <f t="shared" si="5"/>
        <v>0</v>
      </c>
    </row>
    <row r="156" spans="1:6" ht="27" customHeight="1" x14ac:dyDescent="0.25">
      <c r="A156" s="107">
        <v>16</v>
      </c>
      <c r="B156" s="110" t="s">
        <v>45</v>
      </c>
      <c r="C156" s="61" t="s">
        <v>3</v>
      </c>
      <c r="D156" s="56">
        <v>30</v>
      </c>
      <c r="E156" s="1"/>
      <c r="F156" s="57">
        <f t="shared" si="5"/>
        <v>0</v>
      </c>
    </row>
    <row r="157" spans="1:6" ht="27" customHeight="1" x14ac:dyDescent="0.25">
      <c r="A157" s="107">
        <v>17</v>
      </c>
      <c r="B157" s="110" t="s">
        <v>46</v>
      </c>
      <c r="C157" s="61" t="s">
        <v>3</v>
      </c>
      <c r="D157" s="56">
        <v>30</v>
      </c>
      <c r="E157" s="1"/>
      <c r="F157" s="57">
        <f t="shared" si="5"/>
        <v>0</v>
      </c>
    </row>
    <row r="158" spans="1:6" ht="27" customHeight="1" x14ac:dyDescent="0.25">
      <c r="A158" s="107">
        <v>18</v>
      </c>
      <c r="B158" s="110" t="s">
        <v>198</v>
      </c>
      <c r="C158" s="61" t="s">
        <v>3</v>
      </c>
      <c r="D158" s="56">
        <v>30</v>
      </c>
      <c r="E158" s="1"/>
      <c r="F158" s="57">
        <f t="shared" si="5"/>
        <v>0</v>
      </c>
    </row>
    <row r="159" spans="1:6" ht="27" customHeight="1" x14ac:dyDescent="0.25">
      <c r="A159" s="107">
        <v>19</v>
      </c>
      <c r="B159" s="110" t="s">
        <v>199</v>
      </c>
      <c r="C159" s="61" t="s">
        <v>3</v>
      </c>
      <c r="D159" s="56">
        <v>20</v>
      </c>
      <c r="E159" s="1"/>
      <c r="F159" s="57">
        <f t="shared" si="5"/>
        <v>0</v>
      </c>
    </row>
    <row r="160" spans="1:6" ht="27" customHeight="1" x14ac:dyDescent="0.25">
      <c r="A160" s="107">
        <v>20</v>
      </c>
      <c r="B160" s="110" t="s">
        <v>123</v>
      </c>
      <c r="C160" s="61" t="s">
        <v>3</v>
      </c>
      <c r="D160" s="56">
        <v>10</v>
      </c>
      <c r="E160" s="1"/>
      <c r="F160" s="57">
        <f t="shared" si="5"/>
        <v>0</v>
      </c>
    </row>
    <row r="161" spans="1:12" ht="27" customHeight="1" x14ac:dyDescent="0.25">
      <c r="A161" s="107">
        <v>21</v>
      </c>
      <c r="B161" s="110" t="s">
        <v>124</v>
      </c>
      <c r="C161" s="61" t="s">
        <v>3</v>
      </c>
      <c r="D161" s="56">
        <v>10</v>
      </c>
      <c r="E161" s="1"/>
      <c r="F161" s="57">
        <f t="shared" si="5"/>
        <v>0</v>
      </c>
    </row>
    <row r="162" spans="1:12" ht="27" customHeight="1" x14ac:dyDescent="0.25">
      <c r="A162" s="114">
        <v>22</v>
      </c>
      <c r="B162" s="110" t="s">
        <v>125</v>
      </c>
      <c r="C162" s="61" t="s">
        <v>3</v>
      </c>
      <c r="D162" s="56">
        <v>10</v>
      </c>
      <c r="E162" s="1"/>
      <c r="F162" s="57">
        <f t="shared" si="5"/>
        <v>0</v>
      </c>
    </row>
    <row r="163" spans="1:12" ht="27" customHeight="1" x14ac:dyDescent="0.25">
      <c r="A163" s="107">
        <v>23</v>
      </c>
      <c r="B163" s="110" t="s">
        <v>126</v>
      </c>
      <c r="C163" s="61" t="s">
        <v>3</v>
      </c>
      <c r="D163" s="56">
        <v>10</v>
      </c>
      <c r="E163" s="1"/>
      <c r="F163" s="57">
        <f t="shared" si="5"/>
        <v>0</v>
      </c>
    </row>
    <row r="164" spans="1:12" ht="27" customHeight="1" x14ac:dyDescent="0.25">
      <c r="A164" s="107">
        <v>24</v>
      </c>
      <c r="B164" s="110" t="s">
        <v>127</v>
      </c>
      <c r="C164" s="61" t="s">
        <v>3</v>
      </c>
      <c r="D164" s="56">
        <v>10</v>
      </c>
      <c r="E164" s="1"/>
      <c r="F164" s="57">
        <f t="shared" si="5"/>
        <v>0</v>
      </c>
    </row>
    <row r="165" spans="1:12" ht="27" customHeight="1" x14ac:dyDescent="0.25">
      <c r="A165" s="107">
        <v>25</v>
      </c>
      <c r="B165" s="60" t="s">
        <v>129</v>
      </c>
      <c r="C165" s="61" t="s">
        <v>3</v>
      </c>
      <c r="D165" s="155">
        <v>1000</v>
      </c>
      <c r="E165" s="7"/>
      <c r="F165" s="150">
        <f t="shared" si="5"/>
        <v>0</v>
      </c>
    </row>
    <row r="166" spans="1:12" ht="27" customHeight="1" x14ac:dyDescent="0.25">
      <c r="A166" s="107">
        <v>26</v>
      </c>
      <c r="B166" s="110" t="s">
        <v>167</v>
      </c>
      <c r="C166" s="61" t="s">
        <v>3</v>
      </c>
      <c r="D166" s="56">
        <v>100</v>
      </c>
      <c r="E166" s="1"/>
      <c r="F166" s="57">
        <f t="shared" si="5"/>
        <v>0</v>
      </c>
      <c r="G166" s="47"/>
      <c r="H166" s="117"/>
      <c r="I166" s="48"/>
      <c r="J166" s="48"/>
      <c r="K166" s="48"/>
      <c r="L166" s="48"/>
    </row>
    <row r="167" spans="1:12" ht="27" customHeight="1" x14ac:dyDescent="0.25">
      <c r="A167" s="77"/>
      <c r="B167" s="108" t="s">
        <v>14</v>
      </c>
      <c r="C167" s="111"/>
      <c r="D167" s="156"/>
      <c r="E167" s="112"/>
      <c r="F167" s="66">
        <f>SUM(F141:F166)</f>
        <v>0</v>
      </c>
    </row>
    <row r="168" spans="1:12" ht="27" customHeight="1" x14ac:dyDescent="0.25">
      <c r="A168" s="77"/>
      <c r="B168" s="137" t="s">
        <v>170</v>
      </c>
      <c r="C168" s="138"/>
      <c r="D168" s="139"/>
      <c r="E168" s="140"/>
      <c r="F168" s="141">
        <f>F167*1.22</f>
        <v>0</v>
      </c>
    </row>
    <row r="169" spans="1:12" ht="21" customHeight="1" x14ac:dyDescent="0.25">
      <c r="A169" s="47"/>
      <c r="B169" s="117"/>
      <c r="C169" s="48"/>
      <c r="D169" s="48"/>
      <c r="E169" s="48"/>
      <c r="F169" s="48"/>
    </row>
    <row r="170" spans="1:12" ht="21" customHeight="1" x14ac:dyDescent="0.25">
      <c r="A170" s="255" t="s">
        <v>70</v>
      </c>
      <c r="B170" s="256"/>
      <c r="C170" s="256"/>
      <c r="D170" s="256"/>
      <c r="E170" s="257"/>
      <c r="F170" s="157">
        <f>F23+F27+F31+F35+F38+F52+F61+F85+F114+F135+F167</f>
        <v>0</v>
      </c>
    </row>
    <row r="171" spans="1:12" ht="21" customHeight="1" x14ac:dyDescent="0.25">
      <c r="A171" s="252" t="s">
        <v>315</v>
      </c>
      <c r="B171" s="253"/>
      <c r="C171" s="253"/>
      <c r="D171" s="253"/>
      <c r="E171" s="254"/>
      <c r="F171" s="141">
        <f>F40+F53+F62+F86+F115+F136+F168</f>
        <v>0</v>
      </c>
    </row>
    <row r="172" spans="1:12" x14ac:dyDescent="0.25">
      <c r="A172" s="47"/>
      <c r="B172" s="158"/>
      <c r="C172" s="48"/>
      <c r="D172" s="48"/>
      <c r="E172" s="48"/>
      <c r="F172" s="129"/>
    </row>
    <row r="173" spans="1:12" x14ac:dyDescent="0.25">
      <c r="A173" s="117"/>
      <c r="B173" s="117"/>
      <c r="C173" s="48"/>
      <c r="D173" s="48"/>
      <c r="E173" s="48"/>
      <c r="F173" s="48"/>
    </row>
    <row r="174" spans="1:12" x14ac:dyDescent="0.25">
      <c r="A174" s="224" t="s">
        <v>87</v>
      </c>
      <c r="B174" s="224"/>
      <c r="C174" s="224"/>
      <c r="D174" s="224"/>
      <c r="E174" s="224"/>
      <c r="F174" s="224"/>
    </row>
    <row r="175" spans="1:12" x14ac:dyDescent="0.25">
      <c r="A175" s="224" t="s">
        <v>88</v>
      </c>
      <c r="B175" s="224"/>
      <c r="C175" s="224"/>
      <c r="D175" s="224"/>
      <c r="E175" s="224"/>
      <c r="F175" s="224"/>
    </row>
    <row r="176" spans="1:12" x14ac:dyDescent="0.25">
      <c r="A176" s="224" t="s">
        <v>48</v>
      </c>
      <c r="B176" s="224"/>
      <c r="C176" s="224"/>
      <c r="D176" s="224"/>
      <c r="E176" s="224"/>
      <c r="F176" s="224"/>
    </row>
    <row r="177" spans="1:13" x14ac:dyDescent="0.25">
      <c r="A177" s="224" t="s">
        <v>49</v>
      </c>
      <c r="B177" s="224"/>
      <c r="C177" s="224"/>
      <c r="D177" s="224"/>
      <c r="E177" s="224"/>
      <c r="F177" s="23"/>
    </row>
    <row r="178" spans="1:13" x14ac:dyDescent="0.25">
      <c r="A178" s="95"/>
      <c r="B178" s="95"/>
      <c r="C178" s="95"/>
      <c r="D178" s="95"/>
      <c r="E178" s="96"/>
      <c r="F178" s="97"/>
    </row>
    <row r="179" spans="1:13" ht="9" customHeight="1" x14ac:dyDescent="0.25">
      <c r="A179" s="98"/>
      <c r="B179" s="99"/>
      <c r="C179" s="100"/>
      <c r="D179" s="101"/>
      <c r="E179" s="101"/>
      <c r="F179" s="102"/>
    </row>
    <row r="180" spans="1:13" s="216" customFormat="1" ht="21" customHeight="1" x14ac:dyDescent="0.25">
      <c r="A180" s="9"/>
      <c r="B180" s="3" t="s">
        <v>51</v>
      </c>
      <c r="C180" s="9"/>
      <c r="D180" s="10"/>
      <c r="E180" s="10" t="s">
        <v>19</v>
      </c>
      <c r="F180" s="11"/>
      <c r="M180"/>
    </row>
    <row r="181" spans="1:13" s="217" customFormat="1" ht="21" customHeight="1" x14ac:dyDescent="0.25">
      <c r="A181" s="12"/>
      <c r="B181" s="106" t="s">
        <v>52</v>
      </c>
      <c r="C181" s="160" t="s">
        <v>50</v>
      </c>
      <c r="D181" s="13"/>
      <c r="E181" s="13" t="s">
        <v>20</v>
      </c>
      <c r="F181" s="14"/>
      <c r="M181" s="216"/>
    </row>
    <row r="182" spans="1:13" x14ac:dyDescent="0.25">
      <c r="M182" s="217"/>
    </row>
  </sheetData>
  <sheetProtection algorithmName="SHA-512" hashValue="CEPEacHFeBzXTKNjhxE9r5DT/dUH5a8O76hlTEZjdIlLp61+JT/2QLxrteFwGEDZMIqtzWK0q1sqyOQfKgAJVA==" saltValue="P/nMX7krnfwJMbzGRdhcow==" spinCount="100000" sheet="1" objects="1" scenarios="1"/>
  <protectedRanges>
    <protectedRange sqref="C181" name="Obseg6_3_2_3"/>
    <protectedRange sqref="B181" name="Obseg5_3_2_2_3"/>
  </protectedRanges>
  <mergeCells count="31">
    <mergeCell ref="A4:B4"/>
    <mergeCell ref="A5:B5"/>
    <mergeCell ref="A9:C9"/>
    <mergeCell ref="H14:I14"/>
    <mergeCell ref="J14:M14"/>
    <mergeCell ref="J15:M15"/>
    <mergeCell ref="J16:M16"/>
    <mergeCell ref="J17:M17"/>
    <mergeCell ref="A14:B14"/>
    <mergeCell ref="C14:F14"/>
    <mergeCell ref="A15:B15"/>
    <mergeCell ref="C15:F15"/>
    <mergeCell ref="C16:F16"/>
    <mergeCell ref="A16:B16"/>
    <mergeCell ref="A17:B17"/>
    <mergeCell ref="C17:F17"/>
    <mergeCell ref="A175:F175"/>
    <mergeCell ref="A176:F176"/>
    <mergeCell ref="A177:E177"/>
    <mergeCell ref="A174:F174"/>
    <mergeCell ref="H15:I15"/>
    <mergeCell ref="A171:E171"/>
    <mergeCell ref="A64:F64"/>
    <mergeCell ref="A88:F88"/>
    <mergeCell ref="A117:F117"/>
    <mergeCell ref="A138:F138"/>
    <mergeCell ref="A170:E170"/>
    <mergeCell ref="A19:F19"/>
    <mergeCell ref="A42:F42"/>
    <mergeCell ref="A55:F55"/>
    <mergeCell ref="A56:F56"/>
  </mergeCells>
  <pageMargins left="0.7" right="0.7" top="0.75" bottom="0.75" header="0.3" footer="0.3"/>
  <pageSetup paperSize="9" scale="76" fitToHeight="0" orientation="portrait" r:id="rId1"/>
  <headerFooter>
    <oddHeader>&amp;C&amp;"Arial,Navadno"JN – Urejanje javnih površin v občini Radovljica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F097D-D2CE-421B-A47C-D7371F553EE1}">
  <sheetPr>
    <pageSetUpPr fitToPage="1"/>
  </sheetPr>
  <dimension ref="A1:F122"/>
  <sheetViews>
    <sheetView showGridLines="0" view="pageBreakPreview" topLeftCell="A76" zoomScale="118" zoomScaleNormal="100" zoomScaleSheetLayoutView="118" workbookViewId="0">
      <selection activeCell="B103" sqref="B103"/>
    </sheetView>
  </sheetViews>
  <sheetFormatPr defaultRowHeight="15" x14ac:dyDescent="0.25"/>
  <cols>
    <col min="1" max="1" width="4.5703125" customWidth="1"/>
    <col min="2" max="2" width="52.85546875" customWidth="1"/>
    <col min="3" max="3" width="12.7109375" customWidth="1"/>
    <col min="4" max="6" width="14.7109375" customWidth="1"/>
  </cols>
  <sheetData>
    <row r="1" spans="1:6" x14ac:dyDescent="0.25">
      <c r="A1" s="98"/>
      <c r="B1" s="121"/>
      <c r="C1" s="98"/>
      <c r="D1" s="34"/>
      <c r="E1" s="102" t="s">
        <v>39</v>
      </c>
      <c r="F1" s="122"/>
    </row>
    <row r="2" spans="1:6" x14ac:dyDescent="0.25">
      <c r="A2" s="98"/>
      <c r="B2" s="121"/>
      <c r="C2" s="98"/>
      <c r="D2" s="34"/>
      <c r="E2" s="102"/>
      <c r="F2" s="122"/>
    </row>
    <row r="3" spans="1:6" x14ac:dyDescent="0.25">
      <c r="A3" s="21" t="s">
        <v>8</v>
      </c>
      <c r="B3" s="16"/>
      <c r="C3" s="15"/>
      <c r="D3" s="21"/>
      <c r="E3" s="21" t="s">
        <v>9</v>
      </c>
      <c r="F3" s="21"/>
    </row>
    <row r="4" spans="1:6" ht="21" customHeight="1" x14ac:dyDescent="0.25">
      <c r="A4" s="233"/>
      <c r="B4" s="233"/>
      <c r="C4" s="15"/>
      <c r="D4" s="15"/>
      <c r="E4" s="15" t="s">
        <v>10</v>
      </c>
      <c r="F4" s="15"/>
    </row>
    <row r="5" spans="1:6" ht="21" customHeight="1" x14ac:dyDescent="0.25">
      <c r="A5" s="265"/>
      <c r="B5" s="265"/>
      <c r="C5" s="15"/>
      <c r="D5" s="15"/>
      <c r="E5" s="15" t="s">
        <v>11</v>
      </c>
      <c r="F5" s="15"/>
    </row>
    <row r="6" spans="1:6" x14ac:dyDescent="0.25">
      <c r="A6" s="15"/>
      <c r="B6" s="16"/>
      <c r="C6" s="15"/>
      <c r="D6" s="15"/>
      <c r="E6" s="15" t="s">
        <v>12</v>
      </c>
      <c r="F6" s="15"/>
    </row>
    <row r="7" spans="1:6" x14ac:dyDescent="0.25">
      <c r="A7" s="98"/>
      <c r="B7" s="121"/>
      <c r="C7" s="98"/>
      <c r="D7" s="98"/>
      <c r="E7" s="102"/>
      <c r="F7" s="97"/>
    </row>
    <row r="8" spans="1:6" x14ac:dyDescent="0.25">
      <c r="A8" s="123"/>
      <c r="B8" s="121"/>
      <c r="C8" s="98"/>
      <c r="D8" s="34"/>
      <c r="E8" s="102"/>
      <c r="F8" s="97"/>
    </row>
    <row r="9" spans="1:6" ht="21" customHeight="1" x14ac:dyDescent="0.25">
      <c r="A9" s="266" t="s">
        <v>71</v>
      </c>
      <c r="B9" s="266"/>
      <c r="C9" s="266"/>
      <c r="D9" s="159"/>
      <c r="E9" s="14"/>
      <c r="F9" s="97"/>
    </row>
    <row r="10" spans="1:6" ht="18" x14ac:dyDescent="0.25">
      <c r="A10" s="124"/>
      <c r="B10" s="121"/>
      <c r="C10" s="98"/>
      <c r="D10" s="34"/>
      <c r="E10" s="102"/>
      <c r="F10" s="97"/>
    </row>
    <row r="11" spans="1:6" x14ac:dyDescent="0.25">
      <c r="A11" s="25" t="s">
        <v>13</v>
      </c>
      <c r="B11" s="26"/>
      <c r="C11" s="27"/>
      <c r="D11" s="28"/>
      <c r="E11" s="29"/>
      <c r="F11" s="30"/>
    </row>
    <row r="12" spans="1:6" x14ac:dyDescent="0.25">
      <c r="A12" s="31"/>
      <c r="B12" s="32"/>
      <c r="C12" s="33"/>
      <c r="D12" s="34"/>
      <c r="E12" s="35"/>
      <c r="F12" s="36"/>
    </row>
    <row r="13" spans="1:6" x14ac:dyDescent="0.25">
      <c r="A13" s="47"/>
      <c r="B13" s="117"/>
      <c r="C13" s="48"/>
      <c r="D13" s="48"/>
      <c r="E13" s="48"/>
      <c r="F13" s="48"/>
    </row>
    <row r="14" spans="1:6" ht="28.5" customHeight="1" x14ac:dyDescent="0.25">
      <c r="A14" s="227" t="s">
        <v>215</v>
      </c>
      <c r="B14" s="248"/>
      <c r="C14" s="248"/>
      <c r="D14" s="248"/>
      <c r="E14" s="248"/>
      <c r="F14" s="248"/>
    </row>
    <row r="15" spans="1:6" x14ac:dyDescent="0.25">
      <c r="A15" s="113"/>
      <c r="B15" s="22"/>
      <c r="C15" s="88"/>
      <c r="D15" s="88"/>
      <c r="E15" s="88"/>
      <c r="F15" s="88"/>
    </row>
    <row r="16" spans="1:6" ht="30" x14ac:dyDescent="0.25">
      <c r="A16" s="49" t="s">
        <v>16</v>
      </c>
      <c r="B16" s="50" t="s">
        <v>17</v>
      </c>
      <c r="C16" s="51" t="s">
        <v>5</v>
      </c>
      <c r="D16" s="51" t="s">
        <v>7</v>
      </c>
      <c r="E16" s="51" t="s">
        <v>4</v>
      </c>
      <c r="F16" s="51" t="s">
        <v>0</v>
      </c>
    </row>
    <row r="17" spans="1:6" ht="18.75" customHeight="1" x14ac:dyDescent="0.25">
      <c r="A17" s="86">
        <v>1</v>
      </c>
      <c r="B17" s="54" t="s">
        <v>65</v>
      </c>
      <c r="C17" s="55" t="s">
        <v>3</v>
      </c>
      <c r="D17" s="56">
        <v>150</v>
      </c>
      <c r="E17" s="1"/>
      <c r="F17" s="56">
        <f t="shared" ref="F17:F32" si="0">D17*E17</f>
        <v>0</v>
      </c>
    </row>
    <row r="18" spans="1:6" ht="43.5" x14ac:dyDescent="0.25">
      <c r="A18" s="86">
        <v>2</v>
      </c>
      <c r="B18" s="58" t="s">
        <v>35</v>
      </c>
      <c r="C18" s="59" t="s">
        <v>3</v>
      </c>
      <c r="D18" s="56">
        <v>50</v>
      </c>
      <c r="E18" s="1"/>
      <c r="F18" s="56">
        <f t="shared" si="0"/>
        <v>0</v>
      </c>
    </row>
    <row r="19" spans="1:6" x14ac:dyDescent="0.25">
      <c r="A19" s="86">
        <v>3</v>
      </c>
      <c r="B19" s="60" t="s">
        <v>34</v>
      </c>
      <c r="C19" s="59" t="s">
        <v>3</v>
      </c>
      <c r="D19" s="56">
        <v>60</v>
      </c>
      <c r="E19" s="1"/>
      <c r="F19" s="56">
        <f t="shared" si="0"/>
        <v>0</v>
      </c>
    </row>
    <row r="20" spans="1:6" x14ac:dyDescent="0.25">
      <c r="A20" s="86">
        <v>4</v>
      </c>
      <c r="B20" s="58" t="s">
        <v>66</v>
      </c>
      <c r="C20" s="59" t="s">
        <v>3</v>
      </c>
      <c r="D20" s="56">
        <v>50</v>
      </c>
      <c r="E20" s="1"/>
      <c r="F20" s="56">
        <f t="shared" si="0"/>
        <v>0</v>
      </c>
    </row>
    <row r="21" spans="1:6" x14ac:dyDescent="0.25">
      <c r="A21" s="86">
        <v>5</v>
      </c>
      <c r="B21" s="58" t="s">
        <v>36</v>
      </c>
      <c r="C21" s="59" t="s">
        <v>3</v>
      </c>
      <c r="D21" s="56">
        <v>40</v>
      </c>
      <c r="E21" s="1"/>
      <c r="F21" s="56">
        <f t="shared" si="0"/>
        <v>0</v>
      </c>
    </row>
    <row r="22" spans="1:6" x14ac:dyDescent="0.25">
      <c r="A22" s="86">
        <v>6</v>
      </c>
      <c r="B22" s="58" t="s">
        <v>38</v>
      </c>
      <c r="C22" s="59" t="s">
        <v>3</v>
      </c>
      <c r="D22" s="56">
        <v>40</v>
      </c>
      <c r="E22" s="1"/>
      <c r="F22" s="56">
        <f t="shared" si="0"/>
        <v>0</v>
      </c>
    </row>
    <row r="23" spans="1:6" x14ac:dyDescent="0.25">
      <c r="A23" s="86">
        <v>7</v>
      </c>
      <c r="B23" s="60" t="s">
        <v>105</v>
      </c>
      <c r="C23" s="59" t="s">
        <v>3</v>
      </c>
      <c r="D23" s="56">
        <v>100</v>
      </c>
      <c r="E23" s="1"/>
      <c r="F23" s="56">
        <f t="shared" si="0"/>
        <v>0</v>
      </c>
    </row>
    <row r="24" spans="1:6" x14ac:dyDescent="0.25">
      <c r="A24" s="86">
        <v>8</v>
      </c>
      <c r="B24" s="60" t="s">
        <v>106</v>
      </c>
      <c r="C24" s="59" t="s">
        <v>3</v>
      </c>
      <c r="D24" s="56">
        <v>50</v>
      </c>
      <c r="E24" s="1"/>
      <c r="F24" s="56">
        <f t="shared" si="0"/>
        <v>0</v>
      </c>
    </row>
    <row r="25" spans="1:6" x14ac:dyDescent="0.25">
      <c r="A25" s="86">
        <v>9</v>
      </c>
      <c r="B25" s="62" t="s">
        <v>107</v>
      </c>
      <c r="C25" s="59"/>
      <c r="D25" s="56"/>
      <c r="E25" s="1"/>
      <c r="F25" s="56"/>
    </row>
    <row r="26" spans="1:6" x14ac:dyDescent="0.25">
      <c r="A26" s="86">
        <v>10</v>
      </c>
      <c r="B26" s="60" t="s">
        <v>67</v>
      </c>
      <c r="C26" s="59" t="s">
        <v>3</v>
      </c>
      <c r="D26" s="56">
        <v>150</v>
      </c>
      <c r="E26" s="1"/>
      <c r="F26" s="56">
        <f t="shared" si="0"/>
        <v>0</v>
      </c>
    </row>
    <row r="27" spans="1:6" ht="29.25" x14ac:dyDescent="0.25">
      <c r="A27" s="86">
        <v>11</v>
      </c>
      <c r="B27" s="60" t="s">
        <v>68</v>
      </c>
      <c r="C27" s="59" t="s">
        <v>3</v>
      </c>
      <c r="D27" s="56">
        <v>30</v>
      </c>
      <c r="E27" s="1"/>
      <c r="F27" s="56">
        <f t="shared" si="0"/>
        <v>0</v>
      </c>
    </row>
    <row r="28" spans="1:6" x14ac:dyDescent="0.25">
      <c r="A28" s="86">
        <v>12</v>
      </c>
      <c r="B28" s="60" t="s">
        <v>43</v>
      </c>
      <c r="C28" s="59" t="s">
        <v>3</v>
      </c>
      <c r="D28" s="56">
        <v>300</v>
      </c>
      <c r="E28" s="1"/>
      <c r="F28" s="56">
        <f t="shared" si="0"/>
        <v>0</v>
      </c>
    </row>
    <row r="29" spans="1:6" x14ac:dyDescent="0.25">
      <c r="A29" s="86">
        <v>13</v>
      </c>
      <c r="B29" s="60" t="s">
        <v>108</v>
      </c>
      <c r="C29" s="59" t="s">
        <v>3</v>
      </c>
      <c r="D29" s="56">
        <v>30</v>
      </c>
      <c r="E29" s="1"/>
      <c r="F29" s="57">
        <f t="shared" si="0"/>
        <v>0</v>
      </c>
    </row>
    <row r="30" spans="1:6" ht="19.5" customHeight="1" x14ac:dyDescent="0.25">
      <c r="A30" s="86">
        <v>14</v>
      </c>
      <c r="B30" s="60" t="s">
        <v>109</v>
      </c>
      <c r="C30" s="59" t="s">
        <v>3</v>
      </c>
      <c r="D30" s="56">
        <v>20</v>
      </c>
      <c r="E30" s="1"/>
      <c r="F30" s="56">
        <f t="shared" si="0"/>
        <v>0</v>
      </c>
    </row>
    <row r="31" spans="1:6" x14ac:dyDescent="0.25">
      <c r="A31" s="86">
        <v>15</v>
      </c>
      <c r="B31" s="60" t="s">
        <v>110</v>
      </c>
      <c r="C31" s="59" t="s">
        <v>3</v>
      </c>
      <c r="D31" s="56">
        <v>40</v>
      </c>
      <c r="E31" s="1"/>
      <c r="F31" s="56">
        <f t="shared" si="0"/>
        <v>0</v>
      </c>
    </row>
    <row r="32" spans="1:6" x14ac:dyDescent="0.25">
      <c r="A32" s="86">
        <v>16</v>
      </c>
      <c r="B32" s="60" t="s">
        <v>111</v>
      </c>
      <c r="C32" s="59" t="s">
        <v>3</v>
      </c>
      <c r="D32" s="56">
        <v>30</v>
      </c>
      <c r="E32" s="1"/>
      <c r="F32" s="56">
        <f t="shared" si="0"/>
        <v>0</v>
      </c>
    </row>
    <row r="33" spans="1:6" x14ac:dyDescent="0.25">
      <c r="A33" s="77"/>
      <c r="B33" s="62" t="s">
        <v>14</v>
      </c>
      <c r="C33" s="243"/>
      <c r="D33" s="231"/>
      <c r="E33" s="232"/>
      <c r="F33" s="66">
        <f>SUM(F17:F32)</f>
        <v>0</v>
      </c>
    </row>
    <row r="34" spans="1:6" x14ac:dyDescent="0.25">
      <c r="A34" s="77"/>
      <c r="B34" s="62" t="s">
        <v>171</v>
      </c>
      <c r="C34" s="243"/>
      <c r="D34" s="231"/>
      <c r="E34" s="232"/>
      <c r="F34" s="161">
        <f>F33*1.095</f>
        <v>0</v>
      </c>
    </row>
    <row r="35" spans="1:6" x14ac:dyDescent="0.25">
      <c r="A35" s="47"/>
      <c r="B35" s="117"/>
      <c r="C35" s="48"/>
      <c r="D35" s="48"/>
      <c r="E35" s="48"/>
      <c r="F35" s="48"/>
    </row>
    <row r="36" spans="1:6" ht="27.75" customHeight="1" x14ac:dyDescent="0.25">
      <c r="A36" s="227" t="s">
        <v>97</v>
      </c>
      <c r="B36" s="248"/>
      <c r="C36" s="248"/>
      <c r="D36" s="248"/>
      <c r="E36" s="248"/>
      <c r="F36" s="248"/>
    </row>
    <row r="37" spans="1:6" x14ac:dyDescent="0.25">
      <c r="A37" s="113"/>
      <c r="B37" s="22"/>
      <c r="C37" s="88"/>
      <c r="D37" s="88"/>
      <c r="E37" s="88"/>
      <c r="F37" s="88"/>
    </row>
    <row r="38" spans="1:6" ht="30" x14ac:dyDescent="0.25">
      <c r="A38" s="49" t="s">
        <v>16</v>
      </c>
      <c r="B38" s="50" t="s">
        <v>17</v>
      </c>
      <c r="C38" s="51" t="s">
        <v>5</v>
      </c>
      <c r="D38" s="51" t="s">
        <v>7</v>
      </c>
      <c r="E38" s="51" t="s">
        <v>4</v>
      </c>
      <c r="F38" s="51" t="s">
        <v>0</v>
      </c>
    </row>
    <row r="39" spans="1:6" ht="57" x14ac:dyDescent="0.25">
      <c r="A39" s="86">
        <v>1</v>
      </c>
      <c r="B39" s="110" t="s">
        <v>69</v>
      </c>
      <c r="C39" s="61" t="s">
        <v>3</v>
      </c>
      <c r="D39" s="56">
        <v>100</v>
      </c>
      <c r="E39" s="1"/>
      <c r="F39" s="56">
        <f t="shared" ref="F39:F44" si="1">D39*E39</f>
        <v>0</v>
      </c>
    </row>
    <row r="40" spans="1:6" ht="28.5" x14ac:dyDescent="0.25">
      <c r="A40" s="86">
        <v>2</v>
      </c>
      <c r="B40" s="162" t="s">
        <v>206</v>
      </c>
      <c r="C40" s="61" t="s">
        <v>3</v>
      </c>
      <c r="D40" s="56">
        <v>100</v>
      </c>
      <c r="E40" s="1"/>
      <c r="F40" s="56">
        <f t="shared" si="1"/>
        <v>0</v>
      </c>
    </row>
    <row r="41" spans="1:6" x14ac:dyDescent="0.25">
      <c r="A41" s="86">
        <v>3</v>
      </c>
      <c r="B41" s="162" t="s">
        <v>84</v>
      </c>
      <c r="C41" s="61" t="s">
        <v>3</v>
      </c>
      <c r="D41" s="56">
        <v>40</v>
      </c>
      <c r="E41" s="1"/>
      <c r="F41" s="56">
        <f t="shared" si="1"/>
        <v>0</v>
      </c>
    </row>
    <row r="42" spans="1:6" x14ac:dyDescent="0.25">
      <c r="A42" s="86">
        <v>4</v>
      </c>
      <c r="B42" s="162" t="s">
        <v>85</v>
      </c>
      <c r="C42" s="61" t="s">
        <v>3</v>
      </c>
      <c r="D42" s="56">
        <v>40</v>
      </c>
      <c r="E42" s="1"/>
      <c r="F42" s="56">
        <f t="shared" si="1"/>
        <v>0</v>
      </c>
    </row>
    <row r="43" spans="1:6" x14ac:dyDescent="0.25">
      <c r="A43" s="86">
        <v>5</v>
      </c>
      <c r="B43" s="60" t="s">
        <v>128</v>
      </c>
      <c r="C43" s="61" t="s">
        <v>3</v>
      </c>
      <c r="D43" s="56">
        <v>150</v>
      </c>
      <c r="E43" s="1"/>
      <c r="F43" s="56">
        <f t="shared" si="1"/>
        <v>0</v>
      </c>
    </row>
    <row r="44" spans="1:6" ht="15" customHeight="1" x14ac:dyDescent="0.25">
      <c r="A44" s="86">
        <v>6</v>
      </c>
      <c r="B44" s="60" t="s">
        <v>106</v>
      </c>
      <c r="C44" s="61" t="s">
        <v>3</v>
      </c>
      <c r="D44" s="56">
        <v>50</v>
      </c>
      <c r="E44" s="1"/>
      <c r="F44" s="56">
        <f t="shared" si="1"/>
        <v>0</v>
      </c>
    </row>
    <row r="45" spans="1:6" x14ac:dyDescent="0.25">
      <c r="A45" s="77"/>
      <c r="B45" s="108" t="s">
        <v>14</v>
      </c>
      <c r="C45" s="111"/>
      <c r="D45" s="163"/>
      <c r="E45" s="112"/>
      <c r="F45" s="66">
        <f t="shared" ref="F45" si="2">SUM(F39:F44)</f>
        <v>0</v>
      </c>
    </row>
    <row r="46" spans="1:6" x14ac:dyDescent="0.25">
      <c r="A46" s="77"/>
      <c r="B46" s="108" t="s">
        <v>171</v>
      </c>
      <c r="C46" s="111"/>
      <c r="D46" s="163"/>
      <c r="E46" s="112"/>
      <c r="F46" s="161">
        <f>F45*1.22</f>
        <v>0</v>
      </c>
    </row>
    <row r="47" spans="1:6" x14ac:dyDescent="0.25">
      <c r="A47" s="47"/>
      <c r="B47" s="164"/>
      <c r="C47" s="118"/>
      <c r="D47" s="44"/>
      <c r="E47" s="70"/>
      <c r="F47" s="71"/>
    </row>
    <row r="48" spans="1:6" ht="45" customHeight="1" x14ac:dyDescent="0.25">
      <c r="A48" s="227" t="s">
        <v>101</v>
      </c>
      <c r="B48" s="248"/>
      <c r="C48" s="248"/>
      <c r="D48" s="248"/>
      <c r="E48" s="248"/>
      <c r="F48" s="248"/>
    </row>
    <row r="49" spans="1:6" x14ac:dyDescent="0.25">
      <c r="A49" s="113"/>
      <c r="B49" s="22"/>
      <c r="C49" s="88"/>
      <c r="D49" s="88"/>
      <c r="E49" s="88"/>
      <c r="F49" s="88"/>
    </row>
    <row r="50" spans="1:6" ht="30" x14ac:dyDescent="0.25">
      <c r="A50" s="49" t="s">
        <v>16</v>
      </c>
      <c r="B50" s="50" t="s">
        <v>17</v>
      </c>
      <c r="C50" s="51" t="s">
        <v>5</v>
      </c>
      <c r="D50" s="51" t="s">
        <v>7</v>
      </c>
      <c r="E50" s="51" t="s">
        <v>4</v>
      </c>
      <c r="F50" s="51" t="s">
        <v>0</v>
      </c>
    </row>
    <row r="51" spans="1:6" ht="29.25" x14ac:dyDescent="0.25">
      <c r="A51" s="86">
        <v>1</v>
      </c>
      <c r="B51" s="54" t="s">
        <v>65</v>
      </c>
      <c r="C51" s="55" t="s">
        <v>3</v>
      </c>
      <c r="D51" s="56">
        <v>200</v>
      </c>
      <c r="E51" s="1"/>
      <c r="F51" s="56">
        <f t="shared" ref="F51:F64" si="3">D51*E51</f>
        <v>0</v>
      </c>
    </row>
    <row r="52" spans="1:6" ht="43.5" x14ac:dyDescent="0.25">
      <c r="A52" s="86">
        <v>2</v>
      </c>
      <c r="B52" s="58" t="s">
        <v>35</v>
      </c>
      <c r="C52" s="59" t="s">
        <v>3</v>
      </c>
      <c r="D52" s="56">
        <v>50</v>
      </c>
      <c r="E52" s="1"/>
      <c r="F52" s="56">
        <f t="shared" si="3"/>
        <v>0</v>
      </c>
    </row>
    <row r="53" spans="1:6" x14ac:dyDescent="0.25">
      <c r="A53" s="86">
        <v>3</v>
      </c>
      <c r="B53" s="60" t="s">
        <v>34</v>
      </c>
      <c r="C53" s="59" t="s">
        <v>3</v>
      </c>
      <c r="D53" s="56">
        <v>60</v>
      </c>
      <c r="E53" s="1"/>
      <c r="F53" s="56">
        <f t="shared" si="3"/>
        <v>0</v>
      </c>
    </row>
    <row r="54" spans="1:6" ht="15" customHeight="1" x14ac:dyDescent="0.25">
      <c r="A54" s="86">
        <v>4</v>
      </c>
      <c r="B54" s="58" t="s">
        <v>66</v>
      </c>
      <c r="C54" s="59" t="s">
        <v>3</v>
      </c>
      <c r="D54" s="56">
        <v>50</v>
      </c>
      <c r="E54" s="1"/>
      <c r="F54" s="56">
        <f t="shared" si="3"/>
        <v>0</v>
      </c>
    </row>
    <row r="55" spans="1:6" x14ac:dyDescent="0.25">
      <c r="A55" s="86">
        <v>5</v>
      </c>
      <c r="B55" s="58" t="s">
        <v>36</v>
      </c>
      <c r="C55" s="59" t="s">
        <v>3</v>
      </c>
      <c r="D55" s="56">
        <v>40</v>
      </c>
      <c r="E55" s="1"/>
      <c r="F55" s="56">
        <f t="shared" si="3"/>
        <v>0</v>
      </c>
    </row>
    <row r="56" spans="1:6" x14ac:dyDescent="0.25">
      <c r="A56" s="86">
        <v>6</v>
      </c>
      <c r="B56" s="58" t="s">
        <v>38</v>
      </c>
      <c r="C56" s="59" t="s">
        <v>3</v>
      </c>
      <c r="D56" s="56">
        <v>40</v>
      </c>
      <c r="E56" s="1"/>
      <c r="F56" s="56">
        <f t="shared" si="3"/>
        <v>0</v>
      </c>
    </row>
    <row r="57" spans="1:6" x14ac:dyDescent="0.25">
      <c r="A57" s="86">
        <v>7</v>
      </c>
      <c r="B57" s="60" t="s">
        <v>105</v>
      </c>
      <c r="C57" s="59" t="s">
        <v>3</v>
      </c>
      <c r="D57" s="56">
        <v>20</v>
      </c>
      <c r="E57" s="1"/>
      <c r="F57" s="57">
        <f t="shared" si="3"/>
        <v>0</v>
      </c>
    </row>
    <row r="58" spans="1:6" x14ac:dyDescent="0.25">
      <c r="A58" s="86">
        <v>8</v>
      </c>
      <c r="B58" s="62" t="s">
        <v>107</v>
      </c>
      <c r="C58" s="59"/>
      <c r="D58" s="56"/>
      <c r="E58" s="1"/>
      <c r="F58" s="56"/>
    </row>
    <row r="59" spans="1:6" x14ac:dyDescent="0.25">
      <c r="A59" s="86">
        <v>9</v>
      </c>
      <c r="B59" s="60" t="s">
        <v>67</v>
      </c>
      <c r="C59" s="59" t="s">
        <v>3</v>
      </c>
      <c r="D59" s="56">
        <v>150</v>
      </c>
      <c r="E59" s="1"/>
      <c r="F59" s="56">
        <f t="shared" si="3"/>
        <v>0</v>
      </c>
    </row>
    <row r="60" spans="1:6" ht="29.25" x14ac:dyDescent="0.25">
      <c r="A60" s="86">
        <v>10</v>
      </c>
      <c r="B60" s="60" t="s">
        <v>68</v>
      </c>
      <c r="C60" s="59" t="s">
        <v>3</v>
      </c>
      <c r="D60" s="56">
        <v>30</v>
      </c>
      <c r="E60" s="1"/>
      <c r="F60" s="56">
        <f t="shared" si="3"/>
        <v>0</v>
      </c>
    </row>
    <row r="61" spans="1:6" x14ac:dyDescent="0.25">
      <c r="A61" s="86">
        <v>11</v>
      </c>
      <c r="B61" s="60" t="s">
        <v>43</v>
      </c>
      <c r="C61" s="59" t="s">
        <v>3</v>
      </c>
      <c r="D61" s="56">
        <v>100</v>
      </c>
      <c r="E61" s="1"/>
      <c r="F61" s="56">
        <f t="shared" si="3"/>
        <v>0</v>
      </c>
    </row>
    <row r="62" spans="1:6" ht="16.5" customHeight="1" x14ac:dyDescent="0.25">
      <c r="A62" s="86">
        <v>12</v>
      </c>
      <c r="B62" s="60" t="s">
        <v>108</v>
      </c>
      <c r="C62" s="59" t="s">
        <v>3</v>
      </c>
      <c r="D62" s="56">
        <v>150</v>
      </c>
      <c r="E62" s="1"/>
      <c r="F62" s="57">
        <f t="shared" si="3"/>
        <v>0</v>
      </c>
    </row>
    <row r="63" spans="1:6" x14ac:dyDescent="0.25">
      <c r="A63" s="86">
        <v>13</v>
      </c>
      <c r="B63" s="60" t="s">
        <v>110</v>
      </c>
      <c r="C63" s="59" t="s">
        <v>3</v>
      </c>
      <c r="D63" s="56">
        <v>40</v>
      </c>
      <c r="E63" s="1"/>
      <c r="F63" s="57">
        <f t="shared" si="3"/>
        <v>0</v>
      </c>
    </row>
    <row r="64" spans="1:6" ht="16.5" customHeight="1" x14ac:dyDescent="0.25">
      <c r="A64" s="86">
        <v>14</v>
      </c>
      <c r="B64" s="60" t="s">
        <v>109</v>
      </c>
      <c r="C64" s="59" t="s">
        <v>3</v>
      </c>
      <c r="D64" s="56">
        <v>20</v>
      </c>
      <c r="E64" s="1"/>
      <c r="F64" s="56">
        <f t="shared" si="3"/>
        <v>0</v>
      </c>
    </row>
    <row r="65" spans="1:6" x14ac:dyDescent="0.25">
      <c r="A65" s="86">
        <v>15</v>
      </c>
      <c r="B65" s="54" t="s">
        <v>207</v>
      </c>
      <c r="C65" s="59" t="s">
        <v>3</v>
      </c>
      <c r="D65" s="56">
        <v>100</v>
      </c>
      <c r="E65" s="1"/>
      <c r="F65" s="56">
        <f>D65*E65</f>
        <v>0</v>
      </c>
    </row>
    <row r="66" spans="1:6" x14ac:dyDescent="0.25">
      <c r="A66" s="77"/>
      <c r="B66" s="62" t="s">
        <v>14</v>
      </c>
      <c r="C66" s="243"/>
      <c r="D66" s="231"/>
      <c r="E66" s="232"/>
      <c r="F66" s="66">
        <f>SUM(F51:F65)</f>
        <v>0</v>
      </c>
    </row>
    <row r="67" spans="1:6" x14ac:dyDescent="0.25">
      <c r="A67" s="77"/>
      <c r="B67" s="62" t="s">
        <v>143</v>
      </c>
      <c r="C67" s="243"/>
      <c r="D67" s="231"/>
      <c r="E67" s="232"/>
      <c r="F67" s="161">
        <f>F66*1.095</f>
        <v>0</v>
      </c>
    </row>
    <row r="68" spans="1:6" x14ac:dyDescent="0.25">
      <c r="A68" s="47"/>
      <c r="B68" s="164"/>
      <c r="C68" s="118"/>
      <c r="D68" s="44"/>
      <c r="E68" s="70"/>
      <c r="F68" s="71"/>
    </row>
    <row r="69" spans="1:6" ht="44.25" customHeight="1" x14ac:dyDescent="0.25">
      <c r="A69" s="249" t="s">
        <v>98</v>
      </c>
      <c r="B69" s="250"/>
      <c r="C69" s="250"/>
      <c r="D69" s="250"/>
      <c r="E69" s="250"/>
      <c r="F69" s="250"/>
    </row>
    <row r="70" spans="1:6" x14ac:dyDescent="0.25">
      <c r="A70" s="72"/>
      <c r="B70" s="80"/>
      <c r="C70" s="80"/>
      <c r="D70" s="44"/>
      <c r="E70" s="44"/>
      <c r="F70" s="44"/>
    </row>
    <row r="71" spans="1:6" ht="30" x14ac:dyDescent="0.25">
      <c r="A71" s="49" t="s">
        <v>16</v>
      </c>
      <c r="B71" s="50" t="s">
        <v>17</v>
      </c>
      <c r="C71" s="51" t="s">
        <v>5</v>
      </c>
      <c r="D71" s="51" t="s">
        <v>7</v>
      </c>
      <c r="E71" s="51" t="s">
        <v>4</v>
      </c>
      <c r="F71" s="51" t="s">
        <v>0</v>
      </c>
    </row>
    <row r="72" spans="1:6" x14ac:dyDescent="0.25">
      <c r="A72" s="86">
        <v>1</v>
      </c>
      <c r="B72" s="58" t="s">
        <v>112</v>
      </c>
      <c r="C72" s="61" t="s">
        <v>3</v>
      </c>
      <c r="D72" s="56">
        <v>100</v>
      </c>
      <c r="E72" s="1"/>
      <c r="F72" s="56">
        <f t="shared" ref="F72:F107" si="4">D72*E72</f>
        <v>0</v>
      </c>
    </row>
    <row r="73" spans="1:6" x14ac:dyDescent="0.25">
      <c r="A73" s="86">
        <v>2</v>
      </c>
      <c r="B73" s="58" t="s">
        <v>155</v>
      </c>
      <c r="C73" s="61" t="s">
        <v>3</v>
      </c>
      <c r="D73" s="56">
        <v>30</v>
      </c>
      <c r="E73" s="1"/>
      <c r="F73" s="56">
        <f t="shared" si="4"/>
        <v>0</v>
      </c>
    </row>
    <row r="74" spans="1:6" x14ac:dyDescent="0.25">
      <c r="A74" s="86">
        <v>3</v>
      </c>
      <c r="B74" s="58" t="s">
        <v>156</v>
      </c>
      <c r="C74" s="59" t="s">
        <v>3</v>
      </c>
      <c r="D74" s="56">
        <v>100</v>
      </c>
      <c r="E74" s="1"/>
      <c r="F74" s="56">
        <f t="shared" si="4"/>
        <v>0</v>
      </c>
    </row>
    <row r="75" spans="1:6" x14ac:dyDescent="0.25">
      <c r="A75" s="86">
        <v>4</v>
      </c>
      <c r="B75" s="58" t="s">
        <v>207</v>
      </c>
      <c r="C75" s="59" t="s">
        <v>3</v>
      </c>
      <c r="D75" s="56">
        <v>300</v>
      </c>
      <c r="E75" s="1"/>
      <c r="F75" s="56">
        <f t="shared" si="4"/>
        <v>0</v>
      </c>
    </row>
    <row r="76" spans="1:6" x14ac:dyDescent="0.25">
      <c r="A76" s="86">
        <v>5</v>
      </c>
      <c r="B76" s="60" t="s">
        <v>157</v>
      </c>
      <c r="C76" s="61" t="s">
        <v>3</v>
      </c>
      <c r="D76" s="56">
        <v>200</v>
      </c>
      <c r="E76" s="1"/>
      <c r="F76" s="56">
        <f t="shared" si="4"/>
        <v>0</v>
      </c>
    </row>
    <row r="77" spans="1:6" x14ac:dyDescent="0.25">
      <c r="A77" s="86">
        <v>6</v>
      </c>
      <c r="B77" s="60" t="s">
        <v>158</v>
      </c>
      <c r="C77" s="61" t="s">
        <v>3</v>
      </c>
      <c r="D77" s="56">
        <v>40</v>
      </c>
      <c r="E77" s="1"/>
      <c r="F77" s="56">
        <f t="shared" si="4"/>
        <v>0</v>
      </c>
    </row>
    <row r="78" spans="1:6" x14ac:dyDescent="0.25">
      <c r="A78" s="86">
        <v>7</v>
      </c>
      <c r="B78" s="60" t="s">
        <v>159</v>
      </c>
      <c r="C78" s="61" t="s">
        <v>3</v>
      </c>
      <c r="D78" s="56">
        <v>150</v>
      </c>
      <c r="E78" s="1"/>
      <c r="F78" s="56">
        <f t="shared" si="4"/>
        <v>0</v>
      </c>
    </row>
    <row r="79" spans="1:6" x14ac:dyDescent="0.25">
      <c r="A79" s="86">
        <v>8</v>
      </c>
      <c r="B79" s="60" t="s">
        <v>113</v>
      </c>
      <c r="C79" s="61" t="s">
        <v>3</v>
      </c>
      <c r="D79" s="56">
        <v>40</v>
      </c>
      <c r="E79" s="1"/>
      <c r="F79" s="56">
        <f t="shared" si="4"/>
        <v>0</v>
      </c>
    </row>
    <row r="80" spans="1:6" x14ac:dyDescent="0.25">
      <c r="A80" s="86">
        <v>9</v>
      </c>
      <c r="B80" s="60" t="s">
        <v>160</v>
      </c>
      <c r="C80" s="61" t="s">
        <v>3</v>
      </c>
      <c r="D80" s="56">
        <v>300</v>
      </c>
      <c r="E80" s="1"/>
      <c r="F80" s="56">
        <f t="shared" si="4"/>
        <v>0</v>
      </c>
    </row>
    <row r="81" spans="1:6" x14ac:dyDescent="0.25">
      <c r="A81" s="86">
        <v>10</v>
      </c>
      <c r="B81" s="60" t="s">
        <v>161</v>
      </c>
      <c r="C81" s="61" t="s">
        <v>3</v>
      </c>
      <c r="D81" s="56">
        <v>30</v>
      </c>
      <c r="E81" s="1"/>
      <c r="F81" s="56">
        <f t="shared" si="4"/>
        <v>0</v>
      </c>
    </row>
    <row r="82" spans="1:6" x14ac:dyDescent="0.25">
      <c r="A82" s="86">
        <v>11</v>
      </c>
      <c r="B82" s="60" t="s">
        <v>114</v>
      </c>
      <c r="C82" s="61" t="s">
        <v>3</v>
      </c>
      <c r="D82" s="56">
        <v>80</v>
      </c>
      <c r="E82" s="1"/>
      <c r="F82" s="56">
        <f t="shared" si="4"/>
        <v>0</v>
      </c>
    </row>
    <row r="83" spans="1:6" x14ac:dyDescent="0.25">
      <c r="A83" s="86">
        <v>12</v>
      </c>
      <c r="B83" s="60" t="s">
        <v>162</v>
      </c>
      <c r="C83" s="61" t="s">
        <v>3</v>
      </c>
      <c r="D83" s="56">
        <v>80</v>
      </c>
      <c r="E83" s="1"/>
      <c r="F83" s="56">
        <f t="shared" si="4"/>
        <v>0</v>
      </c>
    </row>
    <row r="84" spans="1:6" x14ac:dyDescent="0.25">
      <c r="A84" s="86">
        <v>13</v>
      </c>
      <c r="B84" s="60" t="s">
        <v>115</v>
      </c>
      <c r="C84" s="61" t="s">
        <v>3</v>
      </c>
      <c r="D84" s="56">
        <v>40</v>
      </c>
      <c r="E84" s="1"/>
      <c r="F84" s="56">
        <f t="shared" si="4"/>
        <v>0</v>
      </c>
    </row>
    <row r="85" spans="1:6" x14ac:dyDescent="0.25">
      <c r="A85" s="86">
        <v>14</v>
      </c>
      <c r="B85" s="60" t="s">
        <v>116</v>
      </c>
      <c r="C85" s="61" t="s">
        <v>3</v>
      </c>
      <c r="D85" s="56">
        <v>40</v>
      </c>
      <c r="E85" s="1"/>
      <c r="F85" s="56">
        <f t="shared" si="4"/>
        <v>0</v>
      </c>
    </row>
    <row r="86" spans="1:6" x14ac:dyDescent="0.25">
      <c r="A86" s="86">
        <v>15</v>
      </c>
      <c r="B86" s="60" t="s">
        <v>117</v>
      </c>
      <c r="C86" s="61" t="s">
        <v>3</v>
      </c>
      <c r="D86" s="56">
        <v>20</v>
      </c>
      <c r="E86" s="1"/>
      <c r="F86" s="56">
        <f t="shared" si="4"/>
        <v>0</v>
      </c>
    </row>
    <row r="87" spans="1:6" x14ac:dyDescent="0.25">
      <c r="A87" s="86">
        <v>16</v>
      </c>
      <c r="B87" s="60" t="s">
        <v>118</v>
      </c>
      <c r="C87" s="61" t="s">
        <v>3</v>
      </c>
      <c r="D87" s="56">
        <v>80</v>
      </c>
      <c r="E87" s="1"/>
      <c r="F87" s="56">
        <f t="shared" si="4"/>
        <v>0</v>
      </c>
    </row>
    <row r="88" spans="1:6" x14ac:dyDescent="0.25">
      <c r="A88" s="86">
        <v>17</v>
      </c>
      <c r="B88" s="60" t="s">
        <v>119</v>
      </c>
      <c r="C88" s="61" t="s">
        <v>3</v>
      </c>
      <c r="D88" s="56">
        <v>30</v>
      </c>
      <c r="E88" s="1"/>
      <c r="F88" s="56">
        <f t="shared" si="4"/>
        <v>0</v>
      </c>
    </row>
    <row r="89" spans="1:6" x14ac:dyDescent="0.25">
      <c r="A89" s="86">
        <v>18</v>
      </c>
      <c r="B89" s="60" t="s">
        <v>120</v>
      </c>
      <c r="C89" s="61" t="s">
        <v>3</v>
      </c>
      <c r="D89" s="56">
        <v>30</v>
      </c>
      <c r="E89" s="1"/>
      <c r="F89" s="56">
        <f t="shared" si="4"/>
        <v>0</v>
      </c>
    </row>
    <row r="90" spans="1:6" x14ac:dyDescent="0.25">
      <c r="A90" s="86">
        <v>19</v>
      </c>
      <c r="B90" s="58" t="s">
        <v>163</v>
      </c>
      <c r="C90" s="61" t="s">
        <v>3</v>
      </c>
      <c r="D90" s="56">
        <v>30</v>
      </c>
      <c r="E90" s="1"/>
      <c r="F90" s="56">
        <f t="shared" si="4"/>
        <v>0</v>
      </c>
    </row>
    <row r="91" spans="1:6" ht="15" customHeight="1" x14ac:dyDescent="0.25">
      <c r="A91" s="86">
        <v>20</v>
      </c>
      <c r="B91" s="115" t="s">
        <v>164</v>
      </c>
      <c r="C91" s="61" t="s">
        <v>3</v>
      </c>
      <c r="D91" s="56">
        <v>40</v>
      </c>
      <c r="E91" s="1"/>
      <c r="F91" s="56">
        <f t="shared" si="4"/>
        <v>0</v>
      </c>
    </row>
    <row r="92" spans="1:6" x14ac:dyDescent="0.25">
      <c r="A92" s="86">
        <v>21</v>
      </c>
      <c r="B92" s="58" t="s">
        <v>195</v>
      </c>
      <c r="C92" s="61" t="s">
        <v>3</v>
      </c>
      <c r="D92" s="56">
        <v>20</v>
      </c>
      <c r="E92" s="1"/>
      <c r="F92" s="56">
        <f t="shared" si="4"/>
        <v>0</v>
      </c>
    </row>
    <row r="93" spans="1:6" x14ac:dyDescent="0.25">
      <c r="A93" s="86">
        <v>22</v>
      </c>
      <c r="B93" s="58" t="s">
        <v>208</v>
      </c>
      <c r="C93" s="61" t="s">
        <v>3</v>
      </c>
      <c r="D93" s="56">
        <v>20</v>
      </c>
      <c r="E93" s="1"/>
      <c r="F93" s="56">
        <f t="shared" si="4"/>
        <v>0</v>
      </c>
    </row>
    <row r="94" spans="1:6" ht="15" customHeight="1" x14ac:dyDescent="0.25">
      <c r="A94" s="86">
        <v>23</v>
      </c>
      <c r="B94" s="58" t="s">
        <v>209</v>
      </c>
      <c r="C94" s="61" t="s">
        <v>3</v>
      </c>
      <c r="D94" s="56">
        <v>50</v>
      </c>
      <c r="E94" s="1"/>
      <c r="F94" s="56">
        <f t="shared" si="4"/>
        <v>0</v>
      </c>
    </row>
    <row r="95" spans="1:6" ht="15" customHeight="1" x14ac:dyDescent="0.25">
      <c r="A95" s="86">
        <v>24</v>
      </c>
      <c r="B95" s="58" t="s">
        <v>229</v>
      </c>
      <c r="C95" s="61" t="s">
        <v>3</v>
      </c>
      <c r="D95" s="56">
        <v>30</v>
      </c>
      <c r="E95" s="1"/>
      <c r="F95" s="56">
        <f t="shared" si="4"/>
        <v>0</v>
      </c>
    </row>
    <row r="96" spans="1:6" ht="15" customHeight="1" x14ac:dyDescent="0.25">
      <c r="A96" s="86">
        <v>25</v>
      </c>
      <c r="B96" s="115" t="s">
        <v>230</v>
      </c>
      <c r="C96" s="61" t="s">
        <v>3</v>
      </c>
      <c r="D96" s="56">
        <v>30</v>
      </c>
      <c r="E96" s="1"/>
      <c r="F96" s="56">
        <f t="shared" si="4"/>
        <v>0</v>
      </c>
    </row>
    <row r="97" spans="1:6" ht="15" customHeight="1" x14ac:dyDescent="0.25">
      <c r="A97" s="86">
        <v>26</v>
      </c>
      <c r="B97" s="115" t="s">
        <v>174</v>
      </c>
      <c r="C97" s="61" t="s">
        <v>3</v>
      </c>
      <c r="D97" s="56">
        <v>30</v>
      </c>
      <c r="E97" s="1"/>
      <c r="F97" s="56">
        <f t="shared" si="4"/>
        <v>0</v>
      </c>
    </row>
    <row r="98" spans="1:6" ht="15" customHeight="1" x14ac:dyDescent="0.25">
      <c r="A98" s="86">
        <v>27</v>
      </c>
      <c r="B98" s="115" t="s">
        <v>211</v>
      </c>
      <c r="C98" s="61" t="s">
        <v>3</v>
      </c>
      <c r="D98" s="56">
        <v>30</v>
      </c>
      <c r="E98" s="1"/>
      <c r="F98" s="56">
        <f t="shared" si="4"/>
        <v>0</v>
      </c>
    </row>
    <row r="99" spans="1:6" s="20" customFormat="1" x14ac:dyDescent="0.25">
      <c r="A99" s="86">
        <v>28</v>
      </c>
      <c r="B99" s="115" t="s">
        <v>212</v>
      </c>
      <c r="C99" s="61" t="s">
        <v>3</v>
      </c>
      <c r="D99" s="56">
        <v>40</v>
      </c>
      <c r="E99" s="1"/>
      <c r="F99" s="56">
        <f t="shared" si="4"/>
        <v>0</v>
      </c>
    </row>
    <row r="100" spans="1:6" s="20" customFormat="1" x14ac:dyDescent="0.25">
      <c r="A100" s="86">
        <v>29</v>
      </c>
      <c r="B100" s="115" t="s">
        <v>44</v>
      </c>
      <c r="C100" s="61" t="s">
        <v>3</v>
      </c>
      <c r="D100" s="56">
        <v>200</v>
      </c>
      <c r="E100" s="1"/>
      <c r="F100" s="56">
        <f t="shared" si="4"/>
        <v>0</v>
      </c>
    </row>
    <row r="101" spans="1:6" s="20" customFormat="1" ht="21" customHeight="1" x14ac:dyDescent="0.25">
      <c r="A101" s="86">
        <v>30</v>
      </c>
      <c r="B101" s="115" t="s">
        <v>45</v>
      </c>
      <c r="C101" s="61" t="s">
        <v>3</v>
      </c>
      <c r="D101" s="56">
        <v>150</v>
      </c>
      <c r="E101" s="1"/>
      <c r="F101" s="56">
        <f t="shared" si="4"/>
        <v>0</v>
      </c>
    </row>
    <row r="102" spans="1:6" s="20" customFormat="1" ht="21" customHeight="1" x14ac:dyDescent="0.25">
      <c r="A102" s="86">
        <v>31</v>
      </c>
      <c r="B102" s="115" t="s">
        <v>231</v>
      </c>
      <c r="C102" s="61" t="s">
        <v>3</v>
      </c>
      <c r="D102" s="56">
        <v>100</v>
      </c>
      <c r="E102" s="1"/>
      <c r="F102" s="56">
        <f t="shared" si="4"/>
        <v>0</v>
      </c>
    </row>
    <row r="103" spans="1:6" x14ac:dyDescent="0.25">
      <c r="A103" s="86">
        <v>32</v>
      </c>
      <c r="B103" s="115" t="s">
        <v>213</v>
      </c>
      <c r="C103" s="61" t="s">
        <v>3</v>
      </c>
      <c r="D103" s="56">
        <v>100</v>
      </c>
      <c r="E103" s="1"/>
      <c r="F103" s="56">
        <f t="shared" si="4"/>
        <v>0</v>
      </c>
    </row>
    <row r="104" spans="1:6" x14ac:dyDescent="0.25">
      <c r="A104" s="86">
        <v>33</v>
      </c>
      <c r="B104" s="115" t="s">
        <v>214</v>
      </c>
      <c r="C104" s="61" t="s">
        <v>3</v>
      </c>
      <c r="D104" s="56">
        <v>100</v>
      </c>
      <c r="E104" s="1"/>
      <c r="F104" s="56">
        <f t="shared" si="4"/>
        <v>0</v>
      </c>
    </row>
    <row r="105" spans="1:6" ht="57" x14ac:dyDescent="0.25">
      <c r="A105" s="86">
        <v>34</v>
      </c>
      <c r="B105" s="115" t="s">
        <v>69</v>
      </c>
      <c r="C105" s="61" t="s">
        <v>3</v>
      </c>
      <c r="D105" s="56">
        <v>2100</v>
      </c>
      <c r="E105" s="1"/>
      <c r="F105" s="56">
        <f t="shared" si="4"/>
        <v>0</v>
      </c>
    </row>
    <row r="106" spans="1:6" x14ac:dyDescent="0.25">
      <c r="A106" s="86">
        <v>35</v>
      </c>
      <c r="B106" s="60" t="s">
        <v>129</v>
      </c>
      <c r="C106" s="61"/>
      <c r="D106" s="56">
        <v>2100</v>
      </c>
      <c r="E106" s="1"/>
      <c r="F106" s="56">
        <f t="shared" si="4"/>
        <v>0</v>
      </c>
    </row>
    <row r="107" spans="1:6" x14ac:dyDescent="0.25">
      <c r="A107" s="86">
        <v>36</v>
      </c>
      <c r="B107" s="115" t="s">
        <v>167</v>
      </c>
      <c r="C107" s="61" t="s">
        <v>3</v>
      </c>
      <c r="D107" s="56">
        <v>200</v>
      </c>
      <c r="E107" s="1"/>
      <c r="F107" s="56">
        <f t="shared" si="4"/>
        <v>0</v>
      </c>
    </row>
    <row r="108" spans="1:6" x14ac:dyDescent="0.25">
      <c r="A108" s="77"/>
      <c r="B108" s="108" t="s">
        <v>14</v>
      </c>
      <c r="C108" s="111"/>
      <c r="D108" s="156"/>
      <c r="E108" s="112"/>
      <c r="F108" s="66">
        <f>SUM(F72:F107)</f>
        <v>0</v>
      </c>
    </row>
    <row r="109" spans="1:6" x14ac:dyDescent="0.25">
      <c r="A109" s="77"/>
      <c r="B109" s="108" t="s">
        <v>170</v>
      </c>
      <c r="C109" s="111"/>
      <c r="D109" s="156"/>
      <c r="E109" s="112"/>
      <c r="F109" s="161">
        <f>F108*1.22</f>
        <v>0</v>
      </c>
    </row>
    <row r="110" spans="1:6" x14ac:dyDescent="0.25">
      <c r="A110" s="47"/>
      <c r="B110" s="117"/>
      <c r="C110" s="48"/>
      <c r="D110" s="48"/>
      <c r="E110" s="48"/>
      <c r="F110" s="48"/>
    </row>
    <row r="111" spans="1:6" x14ac:dyDescent="0.25">
      <c r="A111" s="255" t="s">
        <v>86</v>
      </c>
      <c r="B111" s="256"/>
      <c r="C111" s="256"/>
      <c r="D111" s="256"/>
      <c r="E111" s="257"/>
      <c r="F111" s="157">
        <f>F108+F33+F45+F66</f>
        <v>0</v>
      </c>
    </row>
    <row r="112" spans="1:6" x14ac:dyDescent="0.25">
      <c r="A112" s="267" t="s">
        <v>216</v>
      </c>
      <c r="B112" s="268"/>
      <c r="C112" s="268"/>
      <c r="D112" s="268"/>
      <c r="E112" s="269"/>
      <c r="F112" s="165">
        <f>F109+F34+F46+F67</f>
        <v>0</v>
      </c>
    </row>
    <row r="113" spans="1:6" x14ac:dyDescent="0.25">
      <c r="A113" s="47"/>
      <c r="B113" s="158"/>
      <c r="C113" s="48"/>
      <c r="D113" s="48"/>
      <c r="E113" s="48"/>
      <c r="F113" s="129"/>
    </row>
    <row r="114" spans="1:6" x14ac:dyDescent="0.25">
      <c r="A114" s="117"/>
      <c r="B114" s="117"/>
      <c r="C114" s="48"/>
      <c r="D114" s="48"/>
      <c r="E114" s="48"/>
      <c r="F114" s="48"/>
    </row>
    <row r="115" spans="1:6" x14ac:dyDescent="0.25">
      <c r="A115" s="224" t="s">
        <v>87</v>
      </c>
      <c r="B115" s="247"/>
      <c r="C115" s="247"/>
      <c r="D115" s="247"/>
      <c r="E115" s="247"/>
      <c r="F115" s="247"/>
    </row>
    <row r="116" spans="1:6" x14ac:dyDescent="0.25">
      <c r="A116" s="224" t="s">
        <v>88</v>
      </c>
      <c r="B116" s="247"/>
      <c r="C116" s="247"/>
      <c r="D116" s="247"/>
      <c r="E116" s="247"/>
      <c r="F116" s="247"/>
    </row>
    <row r="117" spans="1:6" x14ac:dyDescent="0.25">
      <c r="A117" s="224" t="s">
        <v>48</v>
      </c>
      <c r="B117" s="247"/>
      <c r="C117" s="247"/>
      <c r="D117" s="247"/>
      <c r="E117" s="247"/>
      <c r="F117" s="247"/>
    </row>
    <row r="118" spans="1:6" x14ac:dyDescent="0.25">
      <c r="A118" s="224" t="s">
        <v>49</v>
      </c>
      <c r="B118" s="247"/>
      <c r="C118" s="247"/>
      <c r="D118" s="247"/>
      <c r="E118" s="247"/>
      <c r="F118" s="23"/>
    </row>
    <row r="119" spans="1:6" x14ac:dyDescent="0.25">
      <c r="A119" s="95"/>
      <c r="B119" s="95"/>
      <c r="C119" s="95"/>
      <c r="D119" s="95"/>
      <c r="E119" s="96"/>
      <c r="F119" s="97"/>
    </row>
    <row r="120" spans="1:6" x14ac:dyDescent="0.25">
      <c r="A120" s="98"/>
      <c r="B120" s="99"/>
      <c r="C120" s="100"/>
      <c r="D120" s="101"/>
      <c r="E120" s="101"/>
      <c r="F120" s="102"/>
    </row>
    <row r="121" spans="1:6" s="216" customFormat="1" ht="21" customHeight="1" x14ac:dyDescent="0.25">
      <c r="A121" s="9"/>
      <c r="B121" s="3" t="s">
        <v>51</v>
      </c>
      <c r="C121" s="9"/>
      <c r="D121" s="10"/>
      <c r="E121" s="10" t="s">
        <v>19</v>
      </c>
      <c r="F121" s="11"/>
    </row>
    <row r="122" spans="1:6" s="217" customFormat="1" ht="21" customHeight="1" x14ac:dyDescent="0.25">
      <c r="A122" s="12"/>
      <c r="B122" s="106" t="s">
        <v>52</v>
      </c>
      <c r="C122" s="160" t="s">
        <v>50</v>
      </c>
      <c r="D122" s="13"/>
      <c r="E122" s="13" t="s">
        <v>20</v>
      </c>
      <c r="F122" s="14"/>
    </row>
  </sheetData>
  <sheetProtection algorithmName="SHA-512" hashValue="SqIP3zxoVKZhckYXCvwDmwdUIdGUts6ONI+49LMmT75FrnqxW2HRBRwJTJXnErArTkb24lOPd+OuG6YcjYpiWA==" saltValue="xHJvRhzrds7T3/B2fah4pg==" spinCount="100000" sheet="1" objects="1" scenarios="1"/>
  <protectedRanges>
    <protectedRange sqref="C122" name="Obseg6_3_2_6"/>
    <protectedRange sqref="B122" name="Obseg5_3_2_2_6"/>
  </protectedRanges>
  <mergeCells count="17">
    <mergeCell ref="A116:F116"/>
    <mergeCell ref="A117:F117"/>
    <mergeCell ref="A118:E118"/>
    <mergeCell ref="A115:F115"/>
    <mergeCell ref="A112:E112"/>
    <mergeCell ref="A4:B4"/>
    <mergeCell ref="A5:B5"/>
    <mergeCell ref="A9:C9"/>
    <mergeCell ref="A14:F14"/>
    <mergeCell ref="A36:F36"/>
    <mergeCell ref="A48:F48"/>
    <mergeCell ref="A69:F69"/>
    <mergeCell ref="A111:E111"/>
    <mergeCell ref="C33:E33"/>
    <mergeCell ref="C34:E34"/>
    <mergeCell ref="C66:E66"/>
    <mergeCell ref="C67:E67"/>
  </mergeCells>
  <pageMargins left="0.7" right="0.7" top="0.75" bottom="0.75" header="0.3" footer="0.3"/>
  <pageSetup paperSize="9" scale="76" fitToHeight="0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05845-A6E4-4308-8CA1-3AF8A2F56E6B}">
  <sheetPr>
    <pageSetUpPr fitToPage="1"/>
  </sheetPr>
  <dimension ref="A1:F130"/>
  <sheetViews>
    <sheetView showGridLines="0" view="pageBreakPreview" topLeftCell="A112" zoomScale="124" zoomScaleNormal="100" zoomScaleSheetLayoutView="124" workbookViewId="0">
      <selection activeCell="E16" sqref="E16"/>
    </sheetView>
  </sheetViews>
  <sheetFormatPr defaultRowHeight="15" x14ac:dyDescent="0.25"/>
  <cols>
    <col min="1" max="1" width="4.5703125" customWidth="1"/>
    <col min="2" max="2" width="52.85546875" customWidth="1"/>
    <col min="3" max="3" width="12.7109375" customWidth="1"/>
    <col min="4" max="6" width="14.7109375" customWidth="1"/>
  </cols>
  <sheetData>
    <row r="1" spans="1:6" x14ac:dyDescent="0.25">
      <c r="A1" s="98"/>
      <c r="B1" s="121"/>
      <c r="C1" s="98"/>
      <c r="D1" s="34"/>
      <c r="E1" s="102" t="s">
        <v>39</v>
      </c>
      <c r="F1" s="122"/>
    </row>
    <row r="2" spans="1:6" x14ac:dyDescent="0.25">
      <c r="A2" s="98"/>
      <c r="B2" s="121"/>
      <c r="C2" s="98"/>
      <c r="D2" s="34"/>
      <c r="E2" s="102"/>
      <c r="F2" s="122"/>
    </row>
    <row r="3" spans="1:6" x14ac:dyDescent="0.25">
      <c r="A3" s="21" t="s">
        <v>8</v>
      </c>
      <c r="B3" s="16"/>
      <c r="C3" s="15"/>
      <c r="D3" s="21"/>
      <c r="E3" s="21" t="s">
        <v>9</v>
      </c>
      <c r="F3" s="21"/>
    </row>
    <row r="4" spans="1:6" ht="21" customHeight="1" x14ac:dyDescent="0.25">
      <c r="A4" s="233"/>
      <c r="B4" s="233"/>
      <c r="C4" s="15"/>
      <c r="D4" s="15"/>
      <c r="E4" s="15" t="s">
        <v>10</v>
      </c>
      <c r="F4" s="15"/>
    </row>
    <row r="5" spans="1:6" ht="21" customHeight="1" x14ac:dyDescent="0.25">
      <c r="A5" s="265"/>
      <c r="B5" s="265"/>
      <c r="C5" s="15"/>
      <c r="D5" s="15"/>
      <c r="E5" s="15" t="s">
        <v>11</v>
      </c>
      <c r="F5" s="15"/>
    </row>
    <row r="6" spans="1:6" x14ac:dyDescent="0.25">
      <c r="A6" s="15"/>
      <c r="B6" s="16"/>
      <c r="C6" s="15"/>
      <c r="D6" s="15"/>
      <c r="E6" s="15" t="s">
        <v>12</v>
      </c>
      <c r="F6" s="15"/>
    </row>
    <row r="7" spans="1:6" x14ac:dyDescent="0.25">
      <c r="A7" s="98"/>
      <c r="B7" s="121"/>
      <c r="C7" s="98"/>
      <c r="D7" s="98"/>
      <c r="E7" s="102"/>
      <c r="F7" s="97"/>
    </row>
    <row r="8" spans="1:6" x14ac:dyDescent="0.25">
      <c r="A8" s="123"/>
      <c r="B8" s="121"/>
      <c r="C8" s="98"/>
      <c r="D8" s="34"/>
      <c r="E8" s="102"/>
      <c r="F8" s="97"/>
    </row>
    <row r="9" spans="1:6" ht="18" x14ac:dyDescent="0.25">
      <c r="A9" s="266" t="s">
        <v>79</v>
      </c>
      <c r="B9" s="266"/>
      <c r="C9" s="266"/>
      <c r="D9" s="159"/>
      <c r="E9" s="14"/>
      <c r="F9" s="97"/>
    </row>
    <row r="10" spans="1:6" ht="18" x14ac:dyDescent="0.25">
      <c r="A10" s="124"/>
      <c r="B10" s="121"/>
      <c r="C10" s="98"/>
      <c r="D10" s="34"/>
      <c r="E10" s="102"/>
      <c r="F10" s="97"/>
    </row>
    <row r="11" spans="1:6" x14ac:dyDescent="0.25">
      <c r="A11" s="25" t="s">
        <v>13</v>
      </c>
      <c r="B11" s="26"/>
      <c r="C11" s="27"/>
      <c r="D11" s="28"/>
      <c r="E11" s="29"/>
      <c r="F11" s="30"/>
    </row>
    <row r="12" spans="1:6" x14ac:dyDescent="0.25">
      <c r="A12" s="31"/>
      <c r="B12" s="32"/>
      <c r="C12" s="33"/>
      <c r="D12" s="34"/>
      <c r="E12" s="35"/>
      <c r="F12" s="36"/>
    </row>
    <row r="13" spans="1:6" ht="30.75" customHeight="1" x14ac:dyDescent="0.25">
      <c r="A13" s="227" t="s">
        <v>96</v>
      </c>
      <c r="B13" s="248"/>
      <c r="C13" s="248"/>
      <c r="D13" s="248"/>
      <c r="E13" s="248"/>
      <c r="F13" s="248"/>
    </row>
    <row r="14" spans="1:6" x14ac:dyDescent="0.25">
      <c r="A14" s="166"/>
      <c r="B14" s="22"/>
      <c r="C14" s="88"/>
      <c r="D14" s="88"/>
      <c r="E14" s="88"/>
      <c r="F14" s="88"/>
    </row>
    <row r="15" spans="1:6" ht="30" x14ac:dyDescent="0.25">
      <c r="A15" s="167" t="s">
        <v>16</v>
      </c>
      <c r="B15" s="50" t="s">
        <v>17</v>
      </c>
      <c r="C15" s="51" t="s">
        <v>5</v>
      </c>
      <c r="D15" s="51" t="s">
        <v>7</v>
      </c>
      <c r="E15" s="51" t="s">
        <v>4</v>
      </c>
      <c r="F15" s="52" t="s">
        <v>0</v>
      </c>
    </row>
    <row r="16" spans="1:6" ht="29.25" x14ac:dyDescent="0.25">
      <c r="A16" s="168">
        <v>1</v>
      </c>
      <c r="B16" s="54" t="s">
        <v>65</v>
      </c>
      <c r="C16" s="55" t="s">
        <v>3</v>
      </c>
      <c r="D16" s="56">
        <v>80</v>
      </c>
      <c r="E16" s="1"/>
      <c r="F16" s="57">
        <f t="shared" ref="F16:F31" si="0">D16*E16</f>
        <v>0</v>
      </c>
    </row>
    <row r="17" spans="1:6" ht="43.5" x14ac:dyDescent="0.25">
      <c r="A17" s="168">
        <v>2</v>
      </c>
      <c r="B17" s="58" t="s">
        <v>35</v>
      </c>
      <c r="C17" s="59" t="s">
        <v>3</v>
      </c>
      <c r="D17" s="56">
        <v>40</v>
      </c>
      <c r="E17" s="1"/>
      <c r="F17" s="57">
        <f t="shared" si="0"/>
        <v>0</v>
      </c>
    </row>
    <row r="18" spans="1:6" x14ac:dyDescent="0.25">
      <c r="A18" s="168">
        <v>3</v>
      </c>
      <c r="B18" s="60" t="s">
        <v>34</v>
      </c>
      <c r="C18" s="59" t="s">
        <v>3</v>
      </c>
      <c r="D18" s="56">
        <v>40</v>
      </c>
      <c r="E18" s="1"/>
      <c r="F18" s="57">
        <f t="shared" si="0"/>
        <v>0</v>
      </c>
    </row>
    <row r="19" spans="1:6" x14ac:dyDescent="0.25">
      <c r="A19" s="168">
        <v>4</v>
      </c>
      <c r="B19" s="58" t="s">
        <v>66</v>
      </c>
      <c r="C19" s="59" t="s">
        <v>3</v>
      </c>
      <c r="D19" s="56">
        <v>40</v>
      </c>
      <c r="E19" s="1"/>
      <c r="F19" s="57">
        <f t="shared" si="0"/>
        <v>0</v>
      </c>
    </row>
    <row r="20" spans="1:6" x14ac:dyDescent="0.25">
      <c r="A20" s="168">
        <v>5</v>
      </c>
      <c r="B20" s="58" t="s">
        <v>36</v>
      </c>
      <c r="C20" s="59" t="s">
        <v>3</v>
      </c>
      <c r="D20" s="56">
        <v>40</v>
      </c>
      <c r="E20" s="1"/>
      <c r="F20" s="57">
        <f t="shared" si="0"/>
        <v>0</v>
      </c>
    </row>
    <row r="21" spans="1:6" x14ac:dyDescent="0.25">
      <c r="A21" s="168">
        <v>6</v>
      </c>
      <c r="B21" s="58" t="s">
        <v>38</v>
      </c>
      <c r="C21" s="59" t="s">
        <v>3</v>
      </c>
      <c r="D21" s="56">
        <v>40</v>
      </c>
      <c r="E21" s="1"/>
      <c r="F21" s="57">
        <f t="shared" si="0"/>
        <v>0</v>
      </c>
    </row>
    <row r="22" spans="1:6" x14ac:dyDescent="0.25">
      <c r="A22" s="168">
        <v>7</v>
      </c>
      <c r="B22" s="60" t="s">
        <v>105</v>
      </c>
      <c r="C22" s="59" t="s">
        <v>3</v>
      </c>
      <c r="D22" s="56">
        <v>50</v>
      </c>
      <c r="E22" s="1"/>
      <c r="F22" s="57">
        <f t="shared" si="0"/>
        <v>0</v>
      </c>
    </row>
    <row r="23" spans="1:6" x14ac:dyDescent="0.25">
      <c r="A23" s="168">
        <v>8</v>
      </c>
      <c r="B23" s="60" t="s">
        <v>106</v>
      </c>
      <c r="C23" s="59" t="s">
        <v>3</v>
      </c>
      <c r="D23" s="56">
        <v>30</v>
      </c>
      <c r="E23" s="1"/>
      <c r="F23" s="57">
        <f t="shared" si="0"/>
        <v>0</v>
      </c>
    </row>
    <row r="24" spans="1:6" x14ac:dyDescent="0.25">
      <c r="A24" s="168"/>
      <c r="B24" s="62" t="s">
        <v>107</v>
      </c>
      <c r="C24" s="59"/>
      <c r="D24" s="56"/>
      <c r="E24" s="1"/>
      <c r="F24" s="57"/>
    </row>
    <row r="25" spans="1:6" x14ac:dyDescent="0.25">
      <c r="A25" s="168">
        <v>10</v>
      </c>
      <c r="B25" s="60" t="s">
        <v>67</v>
      </c>
      <c r="C25" s="59" t="s">
        <v>3</v>
      </c>
      <c r="D25" s="56">
        <v>50</v>
      </c>
      <c r="E25" s="1"/>
      <c r="F25" s="57">
        <f t="shared" si="0"/>
        <v>0</v>
      </c>
    </row>
    <row r="26" spans="1:6" ht="29.25" x14ac:dyDescent="0.25">
      <c r="A26" s="168">
        <v>11</v>
      </c>
      <c r="B26" s="60" t="s">
        <v>68</v>
      </c>
      <c r="C26" s="59" t="s">
        <v>3</v>
      </c>
      <c r="D26" s="56">
        <v>30</v>
      </c>
      <c r="E26" s="1"/>
      <c r="F26" s="57">
        <f t="shared" si="0"/>
        <v>0</v>
      </c>
    </row>
    <row r="27" spans="1:6" ht="29.25" x14ac:dyDescent="0.25">
      <c r="A27" s="168">
        <v>12</v>
      </c>
      <c r="B27" s="60" t="s">
        <v>22</v>
      </c>
      <c r="C27" s="59" t="s">
        <v>3</v>
      </c>
      <c r="D27" s="56">
        <v>40</v>
      </c>
      <c r="E27" s="1"/>
      <c r="F27" s="57">
        <f t="shared" si="0"/>
        <v>0</v>
      </c>
    </row>
    <row r="28" spans="1:6" ht="18" customHeight="1" x14ac:dyDescent="0.25">
      <c r="A28" s="168">
        <v>13</v>
      </c>
      <c r="B28" s="60" t="s">
        <v>108</v>
      </c>
      <c r="C28" s="59" t="s">
        <v>3</v>
      </c>
      <c r="D28" s="56">
        <v>50</v>
      </c>
      <c r="E28" s="1"/>
      <c r="F28" s="57">
        <f t="shared" si="0"/>
        <v>0</v>
      </c>
    </row>
    <row r="29" spans="1:6" ht="19.5" customHeight="1" x14ac:dyDescent="0.25">
      <c r="A29" s="168">
        <v>14</v>
      </c>
      <c r="B29" s="60" t="s">
        <v>109</v>
      </c>
      <c r="C29" s="59" t="s">
        <v>3</v>
      </c>
      <c r="D29" s="56">
        <v>20</v>
      </c>
      <c r="E29" s="1"/>
      <c r="F29" s="57">
        <f t="shared" si="0"/>
        <v>0</v>
      </c>
    </row>
    <row r="30" spans="1:6" x14ac:dyDescent="0.25">
      <c r="A30" s="168">
        <v>15</v>
      </c>
      <c r="B30" s="60" t="s">
        <v>110</v>
      </c>
      <c r="C30" s="59" t="s">
        <v>3</v>
      </c>
      <c r="D30" s="56">
        <v>10</v>
      </c>
      <c r="E30" s="1"/>
      <c r="F30" s="57">
        <f t="shared" si="0"/>
        <v>0</v>
      </c>
    </row>
    <row r="31" spans="1:6" x14ac:dyDescent="0.25">
      <c r="A31" s="168">
        <v>16</v>
      </c>
      <c r="B31" s="60" t="s">
        <v>111</v>
      </c>
      <c r="C31" s="169" t="s">
        <v>3</v>
      </c>
      <c r="D31" s="170">
        <v>10</v>
      </c>
      <c r="E31" s="8"/>
      <c r="F31" s="57">
        <f t="shared" si="0"/>
        <v>0</v>
      </c>
    </row>
    <row r="32" spans="1:6" x14ac:dyDescent="0.25">
      <c r="A32" s="171"/>
      <c r="B32" s="172" t="s">
        <v>14</v>
      </c>
      <c r="C32" s="173"/>
      <c r="D32" s="270"/>
      <c r="E32" s="271"/>
      <c r="F32" s="174">
        <f>SUM(F16:F31)</f>
        <v>0</v>
      </c>
    </row>
    <row r="33" spans="1:6" x14ac:dyDescent="0.25">
      <c r="A33" s="171"/>
      <c r="B33" s="172" t="s">
        <v>171</v>
      </c>
      <c r="C33" s="78"/>
      <c r="D33" s="272"/>
      <c r="E33" s="232"/>
      <c r="F33" s="112">
        <f>F32*1.095</f>
        <v>0</v>
      </c>
    </row>
    <row r="34" spans="1:6" x14ac:dyDescent="0.25">
      <c r="A34" s="175"/>
      <c r="B34" s="117"/>
      <c r="C34" s="48"/>
      <c r="D34" s="48"/>
      <c r="E34" s="48"/>
      <c r="F34" s="48"/>
    </row>
    <row r="35" spans="1:6" ht="28.5" customHeight="1" x14ac:dyDescent="0.25">
      <c r="A35" s="227" t="s">
        <v>97</v>
      </c>
      <c r="B35" s="248"/>
      <c r="C35" s="248"/>
      <c r="D35" s="248"/>
      <c r="E35" s="248"/>
      <c r="F35" s="248"/>
    </row>
    <row r="36" spans="1:6" x14ac:dyDescent="0.25">
      <c r="A36" s="166"/>
      <c r="B36" s="22"/>
      <c r="C36" s="88"/>
      <c r="D36" s="88"/>
      <c r="E36" s="88"/>
      <c r="F36" s="88"/>
    </row>
    <row r="37" spans="1:6" ht="30" x14ac:dyDescent="0.25">
      <c r="A37" s="167" t="s">
        <v>16</v>
      </c>
      <c r="B37" s="50" t="s">
        <v>17</v>
      </c>
      <c r="C37" s="51" t="s">
        <v>5</v>
      </c>
      <c r="D37" s="51" t="s">
        <v>7</v>
      </c>
      <c r="E37" s="51" t="s">
        <v>4</v>
      </c>
      <c r="F37" s="52" t="s">
        <v>0</v>
      </c>
    </row>
    <row r="38" spans="1:6" x14ac:dyDescent="0.25">
      <c r="A38" s="168">
        <v>1</v>
      </c>
      <c r="B38" s="162" t="s">
        <v>227</v>
      </c>
      <c r="C38" s="61" t="s">
        <v>3</v>
      </c>
      <c r="D38" s="56">
        <v>50</v>
      </c>
      <c r="E38" s="1"/>
      <c r="F38" s="57">
        <f t="shared" ref="F38:F50" si="1">D38*E38</f>
        <v>0</v>
      </c>
    </row>
    <row r="39" spans="1:6" ht="15.75" customHeight="1" x14ac:dyDescent="0.25">
      <c r="A39" s="168">
        <v>2</v>
      </c>
      <c r="B39" s="162" t="s">
        <v>226</v>
      </c>
      <c r="C39" s="61" t="s">
        <v>3</v>
      </c>
      <c r="D39" s="56">
        <v>30</v>
      </c>
      <c r="E39" s="1"/>
      <c r="F39" s="57">
        <f t="shared" si="1"/>
        <v>0</v>
      </c>
    </row>
    <row r="40" spans="1:6" x14ac:dyDescent="0.25">
      <c r="A40" s="168">
        <v>3</v>
      </c>
      <c r="B40" s="176" t="s">
        <v>225</v>
      </c>
      <c r="C40" s="61" t="s">
        <v>3</v>
      </c>
      <c r="D40" s="56">
        <v>50</v>
      </c>
      <c r="E40" s="1"/>
      <c r="F40" s="57">
        <f t="shared" si="1"/>
        <v>0</v>
      </c>
    </row>
    <row r="41" spans="1:6" x14ac:dyDescent="0.25">
      <c r="A41" s="168">
        <v>4</v>
      </c>
      <c r="B41" s="162" t="s">
        <v>80</v>
      </c>
      <c r="C41" s="61" t="s">
        <v>3</v>
      </c>
      <c r="D41" s="56">
        <v>500</v>
      </c>
      <c r="E41" s="1"/>
      <c r="F41" s="57">
        <f t="shared" si="1"/>
        <v>0</v>
      </c>
    </row>
    <row r="42" spans="1:6" ht="28.5" x14ac:dyDescent="0.25">
      <c r="A42" s="168">
        <v>5</v>
      </c>
      <c r="B42" s="162" t="s">
        <v>81</v>
      </c>
      <c r="C42" s="61" t="s">
        <v>3</v>
      </c>
      <c r="D42" s="56">
        <v>100</v>
      </c>
      <c r="E42" s="1"/>
      <c r="F42" s="57">
        <f t="shared" si="1"/>
        <v>0</v>
      </c>
    </row>
    <row r="43" spans="1:6" x14ac:dyDescent="0.25">
      <c r="A43" s="168">
        <v>6</v>
      </c>
      <c r="B43" s="162" t="s">
        <v>224</v>
      </c>
      <c r="C43" s="61" t="s">
        <v>3</v>
      </c>
      <c r="D43" s="56">
        <v>50</v>
      </c>
      <c r="E43" s="1"/>
      <c r="F43" s="57">
        <f t="shared" si="1"/>
        <v>0</v>
      </c>
    </row>
    <row r="44" spans="1:6" x14ac:dyDescent="0.25">
      <c r="A44" s="168">
        <v>7</v>
      </c>
      <c r="B44" s="162" t="s">
        <v>223</v>
      </c>
      <c r="C44" s="61" t="s">
        <v>3</v>
      </c>
      <c r="D44" s="56">
        <v>50</v>
      </c>
      <c r="E44" s="1"/>
      <c r="F44" s="57">
        <f t="shared" si="1"/>
        <v>0</v>
      </c>
    </row>
    <row r="45" spans="1:6" x14ac:dyDescent="0.25">
      <c r="A45" s="168">
        <v>8</v>
      </c>
      <c r="B45" s="53" t="s">
        <v>127</v>
      </c>
      <c r="C45" s="61" t="s">
        <v>3</v>
      </c>
      <c r="D45" s="56">
        <v>40</v>
      </c>
      <c r="E45" s="1"/>
      <c r="F45" s="57">
        <f t="shared" si="1"/>
        <v>0</v>
      </c>
    </row>
    <row r="46" spans="1:6" x14ac:dyDescent="0.25">
      <c r="A46" s="168">
        <v>9</v>
      </c>
      <c r="B46" s="162" t="s">
        <v>222</v>
      </c>
      <c r="C46" s="61" t="s">
        <v>3</v>
      </c>
      <c r="D46" s="56">
        <v>40</v>
      </c>
      <c r="E46" s="1"/>
      <c r="F46" s="57">
        <f t="shared" si="1"/>
        <v>0</v>
      </c>
    </row>
    <row r="47" spans="1:6" x14ac:dyDescent="0.25">
      <c r="A47" s="168">
        <v>10</v>
      </c>
      <c r="B47" s="162" t="s">
        <v>221</v>
      </c>
      <c r="C47" s="61" t="s">
        <v>3</v>
      </c>
      <c r="D47" s="56">
        <v>40</v>
      </c>
      <c r="E47" s="1"/>
      <c r="F47" s="57">
        <f t="shared" si="1"/>
        <v>0</v>
      </c>
    </row>
    <row r="48" spans="1:6" x14ac:dyDescent="0.25">
      <c r="A48" s="168">
        <v>11</v>
      </c>
      <c r="B48" s="162" t="s">
        <v>125</v>
      </c>
      <c r="C48" s="61" t="s">
        <v>3</v>
      </c>
      <c r="D48" s="56">
        <v>40</v>
      </c>
      <c r="E48" s="1"/>
      <c r="F48" s="57">
        <f t="shared" si="1"/>
        <v>0</v>
      </c>
    </row>
    <row r="49" spans="1:6" x14ac:dyDescent="0.25">
      <c r="A49" s="168">
        <v>12</v>
      </c>
      <c r="B49" s="60" t="s">
        <v>128</v>
      </c>
      <c r="C49" s="61" t="s">
        <v>3</v>
      </c>
      <c r="D49" s="56">
        <v>50</v>
      </c>
      <c r="E49" s="1"/>
      <c r="F49" s="57">
        <f t="shared" si="1"/>
        <v>0</v>
      </c>
    </row>
    <row r="50" spans="1:6" x14ac:dyDescent="0.25">
      <c r="A50" s="168">
        <v>13</v>
      </c>
      <c r="B50" s="60" t="s">
        <v>106</v>
      </c>
      <c r="C50" s="177" t="s">
        <v>3</v>
      </c>
      <c r="D50" s="170">
        <v>20</v>
      </c>
      <c r="E50" s="8"/>
      <c r="F50" s="57">
        <f t="shared" si="1"/>
        <v>0</v>
      </c>
    </row>
    <row r="51" spans="1:6" x14ac:dyDescent="0.25">
      <c r="A51" s="171"/>
      <c r="B51" s="178" t="s">
        <v>14</v>
      </c>
      <c r="C51" s="179"/>
      <c r="D51" s="273"/>
      <c r="E51" s="271"/>
      <c r="F51" s="174">
        <f>SUM(F38:F50)</f>
        <v>0</v>
      </c>
    </row>
    <row r="52" spans="1:6" ht="17.25" customHeight="1" x14ac:dyDescent="0.25">
      <c r="A52" s="171"/>
      <c r="B52" s="178" t="s">
        <v>170</v>
      </c>
      <c r="C52" s="111"/>
      <c r="D52" s="274"/>
      <c r="E52" s="232"/>
      <c r="F52" s="112">
        <f>F51*1.22</f>
        <v>0</v>
      </c>
    </row>
    <row r="53" spans="1:6" x14ac:dyDescent="0.25">
      <c r="A53" s="175"/>
      <c r="B53" s="164"/>
      <c r="C53" s="118"/>
      <c r="D53" s="44"/>
      <c r="E53" s="70"/>
      <c r="F53" s="71"/>
    </row>
    <row r="54" spans="1:6" ht="42.75" customHeight="1" x14ac:dyDescent="0.25">
      <c r="A54" s="227" t="s">
        <v>220</v>
      </c>
      <c r="B54" s="248"/>
      <c r="C54" s="248"/>
      <c r="D54" s="248"/>
      <c r="E54" s="248"/>
      <c r="F54" s="248"/>
    </row>
    <row r="55" spans="1:6" x14ac:dyDescent="0.25">
      <c r="A55" s="166"/>
      <c r="B55" s="22"/>
      <c r="C55" s="88"/>
      <c r="D55" s="88"/>
      <c r="E55" s="88"/>
      <c r="F55" s="88"/>
    </row>
    <row r="56" spans="1:6" ht="30" x14ac:dyDescent="0.25">
      <c r="A56" s="167" t="s">
        <v>16</v>
      </c>
      <c r="B56" s="50" t="s">
        <v>17</v>
      </c>
      <c r="C56" s="51" t="s">
        <v>5</v>
      </c>
      <c r="D56" s="51" t="s">
        <v>7</v>
      </c>
      <c r="E56" s="51" t="s">
        <v>4</v>
      </c>
      <c r="F56" s="52" t="s">
        <v>0</v>
      </c>
    </row>
    <row r="57" spans="1:6" ht="29.25" x14ac:dyDescent="0.25">
      <c r="A57" s="168">
        <v>1</v>
      </c>
      <c r="B57" s="54" t="s">
        <v>65</v>
      </c>
      <c r="C57" s="55" t="s">
        <v>3</v>
      </c>
      <c r="D57" s="56">
        <v>60</v>
      </c>
      <c r="E57" s="1"/>
      <c r="F57" s="57">
        <f t="shared" ref="F57:F72" si="2">D57*E57</f>
        <v>0</v>
      </c>
    </row>
    <row r="58" spans="1:6" ht="43.5" x14ac:dyDescent="0.25">
      <c r="A58" s="168">
        <v>2</v>
      </c>
      <c r="B58" s="58" t="s">
        <v>35</v>
      </c>
      <c r="C58" s="59" t="s">
        <v>3</v>
      </c>
      <c r="D58" s="56">
        <v>40</v>
      </c>
      <c r="E58" s="1"/>
      <c r="F58" s="57">
        <f t="shared" si="2"/>
        <v>0</v>
      </c>
    </row>
    <row r="59" spans="1:6" x14ac:dyDescent="0.25">
      <c r="A59" s="168">
        <v>3</v>
      </c>
      <c r="B59" s="60" t="s">
        <v>34</v>
      </c>
      <c r="C59" s="59" t="s">
        <v>3</v>
      </c>
      <c r="D59" s="56">
        <v>40</v>
      </c>
      <c r="E59" s="1"/>
      <c r="F59" s="57">
        <f t="shared" si="2"/>
        <v>0</v>
      </c>
    </row>
    <row r="60" spans="1:6" x14ac:dyDescent="0.25">
      <c r="A60" s="168">
        <v>4</v>
      </c>
      <c r="B60" s="58" t="s">
        <v>66</v>
      </c>
      <c r="C60" s="59" t="s">
        <v>3</v>
      </c>
      <c r="D60" s="56">
        <v>20</v>
      </c>
      <c r="E60" s="1"/>
      <c r="F60" s="57">
        <f t="shared" si="2"/>
        <v>0</v>
      </c>
    </row>
    <row r="61" spans="1:6" x14ac:dyDescent="0.25">
      <c r="A61" s="168">
        <v>5</v>
      </c>
      <c r="B61" s="58" t="s">
        <v>36</v>
      </c>
      <c r="C61" s="59" t="s">
        <v>3</v>
      </c>
      <c r="D61" s="56">
        <v>20</v>
      </c>
      <c r="E61" s="1"/>
      <c r="F61" s="57">
        <f t="shared" si="2"/>
        <v>0</v>
      </c>
    </row>
    <row r="62" spans="1:6" x14ac:dyDescent="0.25">
      <c r="A62" s="168">
        <v>6</v>
      </c>
      <c r="B62" s="58" t="s">
        <v>38</v>
      </c>
      <c r="C62" s="59" t="s">
        <v>3</v>
      </c>
      <c r="D62" s="56">
        <v>40</v>
      </c>
      <c r="E62" s="1"/>
      <c r="F62" s="57">
        <f t="shared" si="2"/>
        <v>0</v>
      </c>
    </row>
    <row r="63" spans="1:6" x14ac:dyDescent="0.25">
      <c r="A63" s="168">
        <v>7</v>
      </c>
      <c r="B63" s="60" t="s">
        <v>105</v>
      </c>
      <c r="C63" s="59" t="s">
        <v>3</v>
      </c>
      <c r="D63" s="56">
        <v>20</v>
      </c>
      <c r="E63" s="1"/>
      <c r="F63" s="57">
        <f t="shared" si="2"/>
        <v>0</v>
      </c>
    </row>
    <row r="64" spans="1:6" x14ac:dyDescent="0.25">
      <c r="A64" s="168">
        <v>8</v>
      </c>
      <c r="B64" s="54" t="s">
        <v>219</v>
      </c>
      <c r="C64" s="59" t="s">
        <v>3</v>
      </c>
      <c r="D64" s="56">
        <v>1000</v>
      </c>
      <c r="E64" s="1"/>
      <c r="F64" s="57">
        <f t="shared" si="2"/>
        <v>0</v>
      </c>
    </row>
    <row r="65" spans="1:6" x14ac:dyDescent="0.25">
      <c r="B65" s="62" t="s">
        <v>107</v>
      </c>
      <c r="C65" s="59"/>
      <c r="D65" s="56"/>
      <c r="E65" s="1"/>
      <c r="F65" s="57"/>
    </row>
    <row r="66" spans="1:6" x14ac:dyDescent="0.25">
      <c r="A66" s="168">
        <v>9</v>
      </c>
      <c r="B66" s="60" t="s">
        <v>67</v>
      </c>
      <c r="C66" s="59" t="s">
        <v>3</v>
      </c>
      <c r="D66" s="56">
        <v>150</v>
      </c>
      <c r="E66" s="1"/>
      <c r="F66" s="57">
        <f t="shared" si="2"/>
        <v>0</v>
      </c>
    </row>
    <row r="67" spans="1:6" ht="29.25" x14ac:dyDescent="0.25">
      <c r="A67" s="168">
        <v>10</v>
      </c>
      <c r="B67" s="60" t="s">
        <v>68</v>
      </c>
      <c r="C67" s="59" t="s">
        <v>3</v>
      </c>
      <c r="D67" s="56">
        <v>30</v>
      </c>
      <c r="E67" s="1"/>
      <c r="F67" s="57">
        <f t="shared" si="2"/>
        <v>0</v>
      </c>
    </row>
    <row r="68" spans="1:6" x14ac:dyDescent="0.25">
      <c r="A68" s="168">
        <v>11</v>
      </c>
      <c r="B68" s="60" t="s">
        <v>43</v>
      </c>
      <c r="C68" s="59" t="s">
        <v>3</v>
      </c>
      <c r="D68" s="56">
        <v>30</v>
      </c>
      <c r="E68" s="1"/>
      <c r="F68" s="57">
        <f t="shared" si="2"/>
        <v>0</v>
      </c>
    </row>
    <row r="69" spans="1:6" x14ac:dyDescent="0.25">
      <c r="A69" s="168">
        <v>12</v>
      </c>
      <c r="B69" s="60" t="s">
        <v>108</v>
      </c>
      <c r="C69" s="59" t="s">
        <v>3</v>
      </c>
      <c r="D69" s="56">
        <v>30</v>
      </c>
      <c r="E69" s="1"/>
      <c r="F69" s="57">
        <f t="shared" si="2"/>
        <v>0</v>
      </c>
    </row>
    <row r="70" spans="1:6" ht="20.25" customHeight="1" x14ac:dyDescent="0.25">
      <c r="A70" s="168">
        <v>13</v>
      </c>
      <c r="B70" s="60" t="s">
        <v>109</v>
      </c>
      <c r="C70" s="59" t="s">
        <v>3</v>
      </c>
      <c r="D70" s="56">
        <v>20</v>
      </c>
      <c r="E70" s="1"/>
      <c r="F70" s="57">
        <f t="shared" si="2"/>
        <v>0</v>
      </c>
    </row>
    <row r="71" spans="1:6" x14ac:dyDescent="0.25">
      <c r="A71" s="168">
        <v>14</v>
      </c>
      <c r="B71" s="60" t="s">
        <v>232</v>
      </c>
      <c r="C71" s="59" t="s">
        <v>3</v>
      </c>
      <c r="D71" s="56">
        <v>40</v>
      </c>
      <c r="E71" s="1"/>
      <c r="F71" s="57">
        <f t="shared" si="2"/>
        <v>0</v>
      </c>
    </row>
    <row r="72" spans="1:6" ht="29.25" x14ac:dyDescent="0.25">
      <c r="A72" s="168">
        <v>15</v>
      </c>
      <c r="B72" s="54" t="s">
        <v>218</v>
      </c>
      <c r="C72" s="59" t="s">
        <v>3</v>
      </c>
      <c r="D72" s="56">
        <v>100</v>
      </c>
      <c r="E72" s="1"/>
      <c r="F72" s="57">
        <f t="shared" si="2"/>
        <v>0</v>
      </c>
    </row>
    <row r="73" spans="1:6" ht="18" customHeight="1" x14ac:dyDescent="0.25">
      <c r="A73" s="171"/>
      <c r="B73" s="62" t="s">
        <v>14</v>
      </c>
      <c r="C73" s="243"/>
      <c r="D73" s="231"/>
      <c r="E73" s="232"/>
      <c r="F73" s="66">
        <f>SUM(F57:F72)</f>
        <v>0</v>
      </c>
    </row>
    <row r="74" spans="1:6" x14ac:dyDescent="0.25">
      <c r="A74" s="171"/>
      <c r="B74" s="62" t="s">
        <v>171</v>
      </c>
      <c r="C74" s="243"/>
      <c r="D74" s="231"/>
      <c r="E74" s="232"/>
      <c r="F74" s="161">
        <f>F73*1.095</f>
        <v>0</v>
      </c>
    </row>
    <row r="75" spans="1:6" x14ac:dyDescent="0.25">
      <c r="A75" s="175"/>
      <c r="B75" s="164"/>
      <c r="C75" s="118"/>
      <c r="D75" s="44"/>
      <c r="E75" s="70"/>
      <c r="F75" s="71"/>
    </row>
    <row r="76" spans="1:6" ht="49.5" customHeight="1" x14ac:dyDescent="0.25">
      <c r="A76" s="249" t="s">
        <v>98</v>
      </c>
      <c r="B76" s="249"/>
      <c r="C76" s="249"/>
      <c r="D76" s="249"/>
      <c r="E76" s="250"/>
      <c r="F76" s="250"/>
    </row>
    <row r="77" spans="1:6" x14ac:dyDescent="0.25">
      <c r="A77" s="180"/>
      <c r="B77" s="80"/>
      <c r="C77" s="80"/>
      <c r="D77" s="44"/>
      <c r="E77" s="44"/>
      <c r="F77" s="44"/>
    </row>
    <row r="78" spans="1:6" ht="30" x14ac:dyDescent="0.25">
      <c r="A78" s="167" t="s">
        <v>16</v>
      </c>
      <c r="B78" s="50" t="s">
        <v>17</v>
      </c>
      <c r="C78" s="51" t="s">
        <v>5</v>
      </c>
      <c r="D78" s="51" t="s">
        <v>7</v>
      </c>
      <c r="E78" s="51" t="s">
        <v>4</v>
      </c>
      <c r="F78" s="52" t="s">
        <v>0</v>
      </c>
    </row>
    <row r="79" spans="1:6" x14ac:dyDescent="0.25">
      <c r="A79" s="181">
        <v>1</v>
      </c>
      <c r="B79" s="58" t="s">
        <v>112</v>
      </c>
      <c r="C79" s="61" t="s">
        <v>3</v>
      </c>
      <c r="D79" s="56">
        <v>100</v>
      </c>
      <c r="E79" s="1"/>
      <c r="F79" s="57">
        <f t="shared" ref="F79:F114" si="3">D79*E79</f>
        <v>0</v>
      </c>
    </row>
    <row r="80" spans="1:6" ht="15" customHeight="1" x14ac:dyDescent="0.25">
      <c r="A80" s="181">
        <v>2</v>
      </c>
      <c r="B80" s="58" t="s">
        <v>155</v>
      </c>
      <c r="C80" s="61" t="s">
        <v>3</v>
      </c>
      <c r="D80" s="56">
        <v>30</v>
      </c>
      <c r="E80" s="1"/>
      <c r="F80" s="57">
        <f t="shared" si="3"/>
        <v>0</v>
      </c>
    </row>
    <row r="81" spans="1:6" x14ac:dyDescent="0.25">
      <c r="A81" s="168">
        <v>3</v>
      </c>
      <c r="B81" s="58" t="s">
        <v>234</v>
      </c>
      <c r="C81" s="61" t="s">
        <v>3</v>
      </c>
      <c r="D81" s="56">
        <v>500</v>
      </c>
      <c r="E81" s="1"/>
      <c r="F81" s="57">
        <f t="shared" si="3"/>
        <v>0</v>
      </c>
    </row>
    <row r="82" spans="1:6" ht="17.25" customHeight="1" x14ac:dyDescent="0.25">
      <c r="A82" s="168">
        <v>4</v>
      </c>
      <c r="B82" s="58" t="s">
        <v>233</v>
      </c>
      <c r="C82" s="61" t="s">
        <v>3</v>
      </c>
      <c r="D82" s="56">
        <v>50</v>
      </c>
      <c r="E82" s="1"/>
      <c r="F82" s="57">
        <f t="shared" si="3"/>
        <v>0</v>
      </c>
    </row>
    <row r="83" spans="1:6" ht="15" customHeight="1" x14ac:dyDescent="0.25">
      <c r="A83" s="168">
        <v>5</v>
      </c>
      <c r="B83" s="60" t="s">
        <v>157</v>
      </c>
      <c r="C83" s="61" t="s">
        <v>3</v>
      </c>
      <c r="D83" s="56">
        <v>250</v>
      </c>
      <c r="E83" s="1"/>
      <c r="F83" s="57">
        <f t="shared" si="3"/>
        <v>0</v>
      </c>
    </row>
    <row r="84" spans="1:6" ht="15" customHeight="1" x14ac:dyDescent="0.25">
      <c r="A84" s="168">
        <v>6</v>
      </c>
      <c r="B84" s="60" t="s">
        <v>228</v>
      </c>
      <c r="C84" s="61" t="s">
        <v>3</v>
      </c>
      <c r="D84" s="56">
        <v>40</v>
      </c>
      <c r="E84" s="1"/>
      <c r="F84" s="57">
        <f t="shared" si="3"/>
        <v>0</v>
      </c>
    </row>
    <row r="85" spans="1:6" ht="15" customHeight="1" x14ac:dyDescent="0.25">
      <c r="A85" s="168">
        <v>7</v>
      </c>
      <c r="B85" s="60" t="s">
        <v>159</v>
      </c>
      <c r="C85" s="61" t="s">
        <v>3</v>
      </c>
      <c r="D85" s="56">
        <v>300</v>
      </c>
      <c r="E85" s="1"/>
      <c r="F85" s="57">
        <f t="shared" si="3"/>
        <v>0</v>
      </c>
    </row>
    <row r="86" spans="1:6" ht="15" customHeight="1" x14ac:dyDescent="0.25">
      <c r="A86" s="168">
        <v>8</v>
      </c>
      <c r="B86" s="60" t="s">
        <v>113</v>
      </c>
      <c r="C86" s="61" t="s">
        <v>3</v>
      </c>
      <c r="D86" s="56">
        <v>80</v>
      </c>
      <c r="E86" s="1"/>
      <c r="F86" s="57">
        <f t="shared" si="3"/>
        <v>0</v>
      </c>
    </row>
    <row r="87" spans="1:6" ht="15" customHeight="1" x14ac:dyDescent="0.25">
      <c r="A87" s="181">
        <v>9</v>
      </c>
      <c r="B87" s="60" t="s">
        <v>160</v>
      </c>
      <c r="C87" s="61" t="s">
        <v>3</v>
      </c>
      <c r="D87" s="56">
        <v>500</v>
      </c>
      <c r="E87" s="1"/>
      <c r="F87" s="57">
        <f t="shared" si="3"/>
        <v>0</v>
      </c>
    </row>
    <row r="88" spans="1:6" s="20" customFormat="1" x14ac:dyDescent="0.25">
      <c r="A88" s="181">
        <v>10</v>
      </c>
      <c r="B88" s="58" t="s">
        <v>217</v>
      </c>
      <c r="C88" s="61" t="s">
        <v>3</v>
      </c>
      <c r="D88" s="56">
        <v>100</v>
      </c>
      <c r="E88" s="1"/>
      <c r="F88" s="57">
        <f t="shared" si="3"/>
        <v>0</v>
      </c>
    </row>
    <row r="89" spans="1:6" s="20" customFormat="1" x14ac:dyDescent="0.25">
      <c r="A89" s="168">
        <v>11</v>
      </c>
      <c r="B89" s="60" t="s">
        <v>161</v>
      </c>
      <c r="C89" s="61" t="s">
        <v>3</v>
      </c>
      <c r="D89" s="56">
        <v>100</v>
      </c>
      <c r="E89" s="1"/>
      <c r="F89" s="57">
        <f t="shared" si="3"/>
        <v>0</v>
      </c>
    </row>
    <row r="90" spans="1:6" s="20" customFormat="1" ht="21" customHeight="1" x14ac:dyDescent="0.25">
      <c r="A90" s="168">
        <v>12</v>
      </c>
      <c r="B90" s="60" t="s">
        <v>114</v>
      </c>
      <c r="C90" s="61" t="s">
        <v>3</v>
      </c>
      <c r="D90" s="56">
        <v>80</v>
      </c>
      <c r="E90" s="1"/>
      <c r="F90" s="57">
        <f t="shared" si="3"/>
        <v>0</v>
      </c>
    </row>
    <row r="91" spans="1:6" s="20" customFormat="1" ht="21" customHeight="1" x14ac:dyDescent="0.25">
      <c r="A91" s="168">
        <v>13</v>
      </c>
      <c r="B91" s="60" t="s">
        <v>162</v>
      </c>
      <c r="C91" s="61" t="s">
        <v>3</v>
      </c>
      <c r="D91" s="56">
        <v>80</v>
      </c>
      <c r="E91" s="1"/>
      <c r="F91" s="57">
        <f t="shared" si="3"/>
        <v>0</v>
      </c>
    </row>
    <row r="92" spans="1:6" x14ac:dyDescent="0.25">
      <c r="A92" s="168">
        <v>14</v>
      </c>
      <c r="B92" s="60" t="s">
        <v>115</v>
      </c>
      <c r="C92" s="61" t="s">
        <v>3</v>
      </c>
      <c r="D92" s="56">
        <v>40</v>
      </c>
      <c r="E92" s="1"/>
      <c r="F92" s="57">
        <f t="shared" si="3"/>
        <v>0</v>
      </c>
    </row>
    <row r="93" spans="1:6" x14ac:dyDescent="0.25">
      <c r="A93" s="168">
        <v>15</v>
      </c>
      <c r="B93" s="60" t="s">
        <v>116</v>
      </c>
      <c r="C93" s="61" t="s">
        <v>3</v>
      </c>
      <c r="D93" s="56">
        <v>40</v>
      </c>
      <c r="E93" s="1"/>
      <c r="F93" s="57">
        <f t="shared" si="3"/>
        <v>0</v>
      </c>
    </row>
    <row r="94" spans="1:6" x14ac:dyDescent="0.25">
      <c r="A94" s="168">
        <v>16</v>
      </c>
      <c r="B94" s="60" t="s">
        <v>117</v>
      </c>
      <c r="C94" s="61" t="s">
        <v>3</v>
      </c>
      <c r="D94" s="56">
        <v>20</v>
      </c>
      <c r="E94" s="1"/>
      <c r="F94" s="57">
        <f t="shared" si="3"/>
        <v>0</v>
      </c>
    </row>
    <row r="95" spans="1:6" x14ac:dyDescent="0.25">
      <c r="A95" s="181">
        <v>17</v>
      </c>
      <c r="B95" s="60" t="s">
        <v>118</v>
      </c>
      <c r="C95" s="61" t="s">
        <v>3</v>
      </c>
      <c r="D95" s="56">
        <v>80</v>
      </c>
      <c r="E95" s="1"/>
      <c r="F95" s="57">
        <f t="shared" si="3"/>
        <v>0</v>
      </c>
    </row>
    <row r="96" spans="1:6" x14ac:dyDescent="0.25">
      <c r="A96" s="181">
        <v>18</v>
      </c>
      <c r="B96" s="60" t="s">
        <v>119</v>
      </c>
      <c r="C96" s="61" t="s">
        <v>3</v>
      </c>
      <c r="D96" s="56">
        <v>30</v>
      </c>
      <c r="E96" s="1"/>
      <c r="F96" s="57">
        <f t="shared" si="3"/>
        <v>0</v>
      </c>
    </row>
    <row r="97" spans="1:6" x14ac:dyDescent="0.25">
      <c r="A97" s="168">
        <v>19</v>
      </c>
      <c r="B97" s="60" t="s">
        <v>120</v>
      </c>
      <c r="C97" s="61" t="s">
        <v>3</v>
      </c>
      <c r="D97" s="56">
        <v>30</v>
      </c>
      <c r="E97" s="1"/>
      <c r="F97" s="57">
        <f t="shared" si="3"/>
        <v>0</v>
      </c>
    </row>
    <row r="98" spans="1:6" x14ac:dyDescent="0.25">
      <c r="A98" s="168">
        <v>20</v>
      </c>
      <c r="B98" s="58" t="s">
        <v>163</v>
      </c>
      <c r="C98" s="61" t="s">
        <v>3</v>
      </c>
      <c r="D98" s="56">
        <v>30</v>
      </c>
      <c r="E98" s="1"/>
      <c r="F98" s="57">
        <f t="shared" si="3"/>
        <v>0</v>
      </c>
    </row>
    <row r="99" spans="1:6" x14ac:dyDescent="0.25">
      <c r="A99" s="168">
        <v>21</v>
      </c>
      <c r="B99" s="115" t="s">
        <v>164</v>
      </c>
      <c r="C99" s="61" t="s">
        <v>3</v>
      </c>
      <c r="D99" s="56">
        <v>40</v>
      </c>
      <c r="E99" s="1"/>
      <c r="F99" s="57">
        <f t="shared" si="3"/>
        <v>0</v>
      </c>
    </row>
    <row r="100" spans="1:6" x14ac:dyDescent="0.25">
      <c r="A100" s="168">
        <v>22</v>
      </c>
      <c r="B100" s="58" t="s">
        <v>195</v>
      </c>
      <c r="C100" s="61" t="s">
        <v>3</v>
      </c>
      <c r="D100" s="56">
        <v>20</v>
      </c>
      <c r="E100" s="1"/>
      <c r="F100" s="57">
        <f t="shared" si="3"/>
        <v>0</v>
      </c>
    </row>
    <row r="101" spans="1:6" x14ac:dyDescent="0.25">
      <c r="A101" s="168">
        <v>23</v>
      </c>
      <c r="B101" s="58" t="s">
        <v>208</v>
      </c>
      <c r="C101" s="61" t="s">
        <v>3</v>
      </c>
      <c r="D101" s="56">
        <v>20</v>
      </c>
      <c r="E101" s="1"/>
      <c r="F101" s="57">
        <f t="shared" si="3"/>
        <v>0</v>
      </c>
    </row>
    <row r="102" spans="1:6" x14ac:dyDescent="0.25">
      <c r="A102" s="168">
        <v>24</v>
      </c>
      <c r="B102" s="58" t="s">
        <v>179</v>
      </c>
      <c r="C102" s="61" t="s">
        <v>3</v>
      </c>
      <c r="D102" s="56">
        <v>50</v>
      </c>
      <c r="E102" s="1"/>
      <c r="F102" s="57">
        <f t="shared" si="3"/>
        <v>0</v>
      </c>
    </row>
    <row r="103" spans="1:6" x14ac:dyDescent="0.25">
      <c r="A103" s="181">
        <v>25</v>
      </c>
      <c r="B103" s="58" t="s">
        <v>165</v>
      </c>
      <c r="C103" s="61" t="s">
        <v>3</v>
      </c>
      <c r="D103" s="56">
        <v>30</v>
      </c>
      <c r="E103" s="1"/>
      <c r="F103" s="57">
        <f t="shared" si="3"/>
        <v>0</v>
      </c>
    </row>
    <row r="104" spans="1:6" x14ac:dyDescent="0.25">
      <c r="A104" s="181">
        <v>26</v>
      </c>
      <c r="B104" s="115" t="s">
        <v>210</v>
      </c>
      <c r="C104" s="61" t="s">
        <v>3</v>
      </c>
      <c r="D104" s="56">
        <v>30</v>
      </c>
      <c r="E104" s="1"/>
      <c r="F104" s="57">
        <f t="shared" si="3"/>
        <v>0</v>
      </c>
    </row>
    <row r="105" spans="1:6" x14ac:dyDescent="0.25">
      <c r="A105" s="168">
        <v>27</v>
      </c>
      <c r="B105" s="53" t="s">
        <v>174</v>
      </c>
      <c r="C105" s="61" t="s">
        <v>3</v>
      </c>
      <c r="D105" s="56">
        <v>30</v>
      </c>
      <c r="E105" s="1"/>
      <c r="F105" s="57">
        <f t="shared" si="3"/>
        <v>0</v>
      </c>
    </row>
    <row r="106" spans="1:6" x14ac:dyDescent="0.25">
      <c r="A106" s="168">
        <v>28</v>
      </c>
      <c r="B106" s="115" t="s">
        <v>211</v>
      </c>
      <c r="C106" s="61" t="s">
        <v>3</v>
      </c>
      <c r="D106" s="56">
        <v>30</v>
      </c>
      <c r="E106" s="1"/>
      <c r="F106" s="57">
        <f t="shared" si="3"/>
        <v>0</v>
      </c>
    </row>
    <row r="107" spans="1:6" x14ac:dyDescent="0.25">
      <c r="A107" s="168">
        <v>29</v>
      </c>
      <c r="B107" s="115" t="s">
        <v>212</v>
      </c>
      <c r="C107" s="61" t="s">
        <v>3</v>
      </c>
      <c r="D107" s="56">
        <v>40</v>
      </c>
      <c r="E107" s="1"/>
      <c r="F107" s="57">
        <f t="shared" si="3"/>
        <v>0</v>
      </c>
    </row>
    <row r="108" spans="1:6" x14ac:dyDescent="0.25">
      <c r="A108" s="168">
        <v>30</v>
      </c>
      <c r="B108" s="115" t="s">
        <v>44</v>
      </c>
      <c r="C108" s="61" t="s">
        <v>3</v>
      </c>
      <c r="D108" s="56">
        <v>350</v>
      </c>
      <c r="E108" s="1"/>
      <c r="F108" s="57">
        <f t="shared" si="3"/>
        <v>0</v>
      </c>
    </row>
    <row r="109" spans="1:6" x14ac:dyDescent="0.25">
      <c r="A109" s="168">
        <v>31</v>
      </c>
      <c r="B109" s="115" t="s">
        <v>45</v>
      </c>
      <c r="C109" s="61" t="s">
        <v>3</v>
      </c>
      <c r="D109" s="56">
        <v>100</v>
      </c>
      <c r="E109" s="1"/>
      <c r="F109" s="57">
        <f t="shared" si="3"/>
        <v>0</v>
      </c>
    </row>
    <row r="110" spans="1:6" x14ac:dyDescent="0.25">
      <c r="A110" s="168">
        <v>32</v>
      </c>
      <c r="B110" s="115" t="s">
        <v>166</v>
      </c>
      <c r="C110" s="61" t="s">
        <v>3</v>
      </c>
      <c r="D110" s="56">
        <v>50</v>
      </c>
      <c r="E110" s="1"/>
      <c r="F110" s="57">
        <f t="shared" si="3"/>
        <v>0</v>
      </c>
    </row>
    <row r="111" spans="1:6" x14ac:dyDescent="0.25">
      <c r="A111" s="181">
        <v>33</v>
      </c>
      <c r="B111" s="115" t="s">
        <v>213</v>
      </c>
      <c r="C111" s="61" t="s">
        <v>3</v>
      </c>
      <c r="D111" s="56">
        <v>40</v>
      </c>
      <c r="E111" s="1"/>
      <c r="F111" s="57">
        <f t="shared" si="3"/>
        <v>0</v>
      </c>
    </row>
    <row r="112" spans="1:6" x14ac:dyDescent="0.25">
      <c r="A112" s="181">
        <v>34</v>
      </c>
      <c r="B112" s="115" t="s">
        <v>214</v>
      </c>
      <c r="C112" s="61" t="s">
        <v>3</v>
      </c>
      <c r="D112" s="56">
        <v>50</v>
      </c>
      <c r="E112" s="1"/>
      <c r="F112" s="57">
        <f t="shared" si="3"/>
        <v>0</v>
      </c>
    </row>
    <row r="113" spans="1:6" x14ac:dyDescent="0.25">
      <c r="A113" s="168">
        <v>35</v>
      </c>
      <c r="B113" s="60" t="s">
        <v>129</v>
      </c>
      <c r="C113" s="61" t="s">
        <v>3</v>
      </c>
      <c r="D113" s="56">
        <v>2100</v>
      </c>
      <c r="E113" s="1"/>
      <c r="F113" s="57">
        <f t="shared" si="3"/>
        <v>0</v>
      </c>
    </row>
    <row r="114" spans="1:6" x14ac:dyDescent="0.25">
      <c r="A114" s="168">
        <v>36</v>
      </c>
      <c r="B114" s="115" t="s">
        <v>167</v>
      </c>
      <c r="C114" s="61" t="s">
        <v>3</v>
      </c>
      <c r="D114" s="56">
        <v>300</v>
      </c>
      <c r="E114" s="1"/>
      <c r="F114" s="57">
        <f t="shared" si="3"/>
        <v>0</v>
      </c>
    </row>
    <row r="115" spans="1:6" x14ac:dyDescent="0.25">
      <c r="A115" s="171"/>
      <c r="B115" s="108" t="s">
        <v>14</v>
      </c>
      <c r="C115" s="111"/>
      <c r="D115" s="182"/>
      <c r="E115" s="112"/>
      <c r="F115" s="66">
        <f>SUM(F79:F114)</f>
        <v>0</v>
      </c>
    </row>
    <row r="116" spans="1:6" x14ac:dyDescent="0.25">
      <c r="A116" s="171"/>
      <c r="B116" s="108" t="s">
        <v>170</v>
      </c>
      <c r="C116" s="111"/>
      <c r="D116" s="182"/>
      <c r="E116" s="112"/>
      <c r="F116" s="161">
        <f>F115*1.22</f>
        <v>0</v>
      </c>
    </row>
    <row r="117" spans="1:6" x14ac:dyDescent="0.25">
      <c r="A117" s="175"/>
      <c r="B117" s="117"/>
      <c r="C117" s="48"/>
      <c r="D117" s="48"/>
      <c r="E117" s="48"/>
      <c r="F117" s="48"/>
    </row>
    <row r="118" spans="1:6" x14ac:dyDescent="0.25">
      <c r="A118" s="255" t="s">
        <v>82</v>
      </c>
      <c r="B118" s="256"/>
      <c r="C118" s="256"/>
      <c r="D118" s="256"/>
      <c r="E118" s="257"/>
      <c r="F118" s="157">
        <f>F115+F32+F51+F73</f>
        <v>0</v>
      </c>
    </row>
    <row r="119" spans="1:6" x14ac:dyDescent="0.25">
      <c r="A119" s="267" t="s">
        <v>314</v>
      </c>
      <c r="B119" s="268"/>
      <c r="C119" s="268"/>
      <c r="D119" s="268"/>
      <c r="E119" s="269"/>
      <c r="F119" s="165">
        <f>F116+F33+F52+F74</f>
        <v>0</v>
      </c>
    </row>
    <row r="120" spans="1:6" x14ac:dyDescent="0.25">
      <c r="A120" s="47"/>
      <c r="B120" s="158"/>
      <c r="C120" s="48"/>
      <c r="D120" s="48"/>
      <c r="E120" s="48"/>
      <c r="F120" s="129"/>
    </row>
    <row r="121" spans="1:6" x14ac:dyDescent="0.25">
      <c r="A121" s="117"/>
      <c r="B121" s="117"/>
      <c r="C121" s="48"/>
      <c r="D121" s="48"/>
      <c r="E121" s="48"/>
      <c r="F121" s="48"/>
    </row>
    <row r="122" spans="1:6" x14ac:dyDescent="0.25">
      <c r="A122" s="224" t="s">
        <v>87</v>
      </c>
      <c r="B122" s="247"/>
      <c r="C122" s="247"/>
      <c r="D122" s="247"/>
      <c r="E122" s="247"/>
      <c r="F122" s="247"/>
    </row>
    <row r="123" spans="1:6" x14ac:dyDescent="0.25">
      <c r="A123" s="224" t="s">
        <v>88</v>
      </c>
      <c r="B123" s="247"/>
      <c r="C123" s="247"/>
      <c r="D123" s="247"/>
      <c r="E123" s="247"/>
      <c r="F123" s="247"/>
    </row>
    <row r="124" spans="1:6" x14ac:dyDescent="0.25">
      <c r="A124" s="224" t="s">
        <v>48</v>
      </c>
      <c r="B124" s="247"/>
      <c r="C124" s="247"/>
      <c r="D124" s="247"/>
      <c r="E124" s="247"/>
      <c r="F124" s="247"/>
    </row>
    <row r="125" spans="1:6" x14ac:dyDescent="0.25">
      <c r="A125" s="224" t="s">
        <v>49</v>
      </c>
      <c r="B125" s="247"/>
      <c r="C125" s="247"/>
      <c r="D125" s="247"/>
      <c r="E125" s="247"/>
      <c r="F125" s="23"/>
    </row>
    <row r="126" spans="1:6" x14ac:dyDescent="0.25">
      <c r="A126" s="95"/>
      <c r="B126" s="95"/>
      <c r="C126" s="95"/>
      <c r="D126" s="95"/>
      <c r="E126" s="96"/>
      <c r="F126" s="97"/>
    </row>
    <row r="127" spans="1:6" x14ac:dyDescent="0.25">
      <c r="A127" s="98"/>
      <c r="B127" s="99"/>
      <c r="C127" s="100"/>
      <c r="D127" s="101"/>
      <c r="E127" s="101"/>
      <c r="F127" s="102"/>
    </row>
    <row r="128" spans="1:6" ht="21" customHeight="1" x14ac:dyDescent="0.25">
      <c r="A128" s="98"/>
      <c r="B128" s="3" t="s">
        <v>51</v>
      </c>
      <c r="C128" s="98"/>
      <c r="D128" s="99"/>
      <c r="E128" s="99" t="s">
        <v>19</v>
      </c>
      <c r="F128" s="102"/>
    </row>
    <row r="129" spans="1:6" ht="21" customHeight="1" x14ac:dyDescent="0.25">
      <c r="A129" s="98"/>
      <c r="B129" s="106" t="s">
        <v>52</v>
      </c>
      <c r="C129" s="103" t="s">
        <v>50</v>
      </c>
      <c r="D129" s="99"/>
      <c r="E129" s="99" t="s">
        <v>20</v>
      </c>
      <c r="F129" s="102"/>
    </row>
    <row r="130" spans="1:6" x14ac:dyDescent="0.25">
      <c r="A130" s="117"/>
      <c r="B130" s="117"/>
      <c r="C130" s="48"/>
      <c r="D130" s="48"/>
      <c r="E130" s="48"/>
      <c r="F130" s="48"/>
    </row>
  </sheetData>
  <sheetProtection algorithmName="SHA-512" hashValue="zr2MQfPZWJlp8+eqOWr3WxUoGUlAwjehXOL/WA+DIl+GxBaCmf7/t7eVe5FiZi8Tyq3zfXCvXCwjD0GpSU096Q==" saltValue="8qAIYFijgCBlrU7PtKZWPA==" spinCount="100000" sheet="1" objects="1" scenarios="1"/>
  <protectedRanges>
    <protectedRange sqref="C129" name="Obseg6_3_2_3"/>
    <protectedRange sqref="B129" name="Obseg5_3_2_2_3"/>
  </protectedRanges>
  <mergeCells count="19">
    <mergeCell ref="A4:B4"/>
    <mergeCell ref="A5:B5"/>
    <mergeCell ref="A9:C9"/>
    <mergeCell ref="A76:F76"/>
    <mergeCell ref="A119:E119"/>
    <mergeCell ref="A118:E118"/>
    <mergeCell ref="A54:F54"/>
    <mergeCell ref="A13:F13"/>
    <mergeCell ref="A35:F35"/>
    <mergeCell ref="D32:E32"/>
    <mergeCell ref="D33:E33"/>
    <mergeCell ref="D51:E51"/>
    <mergeCell ref="D52:E52"/>
    <mergeCell ref="C73:E73"/>
    <mergeCell ref="C74:E74"/>
    <mergeCell ref="A122:F122"/>
    <mergeCell ref="A123:F123"/>
    <mergeCell ref="A124:F124"/>
    <mergeCell ref="A125:E125"/>
  </mergeCells>
  <pageMargins left="0.7" right="0.7" top="0.75" bottom="0.75" header="0.3" footer="0.3"/>
  <pageSetup paperSize="9" scale="76" fitToHeight="0" orientation="portrait" r:id="rId1"/>
  <headerFooter>
    <oddHeader>&amp;C&amp;"Arial,Navadno"JN – Urejanje javnih površin v občini Radovljica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EE049-DF97-4738-A83E-77240F8FEA0D}">
  <sheetPr>
    <pageSetUpPr fitToPage="1"/>
  </sheetPr>
  <dimension ref="A1:F65"/>
  <sheetViews>
    <sheetView showGridLines="0" view="pageBreakPreview" topLeftCell="A45" zoomScaleNormal="100" zoomScaleSheetLayoutView="100" workbookViewId="0">
      <selection activeCell="E51" sqref="E51"/>
    </sheetView>
  </sheetViews>
  <sheetFormatPr defaultRowHeight="15" x14ac:dyDescent="0.25"/>
  <cols>
    <col min="1" max="1" width="4.5703125" customWidth="1"/>
    <col min="2" max="2" width="52.85546875" customWidth="1"/>
    <col min="3" max="3" width="12.7109375" customWidth="1"/>
    <col min="4" max="5" width="14.7109375" customWidth="1"/>
    <col min="6" max="6" width="13.42578125" customWidth="1"/>
  </cols>
  <sheetData>
    <row r="1" spans="1:6" x14ac:dyDescent="0.25">
      <c r="A1" s="98"/>
      <c r="B1" s="121"/>
      <c r="C1" s="98"/>
      <c r="D1" s="34"/>
      <c r="E1" s="102" t="s">
        <v>39</v>
      </c>
      <c r="F1" s="48"/>
    </row>
    <row r="2" spans="1:6" x14ac:dyDescent="0.25">
      <c r="A2" s="98"/>
      <c r="B2" s="121"/>
      <c r="C2" s="98"/>
      <c r="D2" s="34"/>
      <c r="E2" s="102"/>
      <c r="F2" s="48"/>
    </row>
    <row r="3" spans="1:6" x14ac:dyDescent="0.25">
      <c r="A3" s="21" t="s">
        <v>8</v>
      </c>
      <c r="B3" s="16"/>
      <c r="C3" s="15"/>
      <c r="D3" s="21"/>
      <c r="E3" s="21" t="s">
        <v>9</v>
      </c>
      <c r="F3" s="19"/>
    </row>
    <row r="4" spans="1:6" ht="21" customHeight="1" x14ac:dyDescent="0.25">
      <c r="A4" s="233"/>
      <c r="B4" s="234"/>
      <c r="C4" s="15"/>
      <c r="D4" s="15"/>
      <c r="E4" s="15" t="s">
        <v>10</v>
      </c>
      <c r="F4" s="21"/>
    </row>
    <row r="5" spans="1:6" ht="21" customHeight="1" x14ac:dyDescent="0.25">
      <c r="A5" s="265"/>
      <c r="B5" s="276"/>
      <c r="C5" s="15"/>
      <c r="D5" s="15"/>
      <c r="E5" s="15" t="s">
        <v>11</v>
      </c>
      <c r="F5" s="15"/>
    </row>
    <row r="6" spans="1:6" x14ac:dyDescent="0.25">
      <c r="A6" s="15"/>
      <c r="B6" s="16"/>
      <c r="C6" s="15"/>
      <c r="D6" s="15"/>
      <c r="E6" s="15" t="s">
        <v>12</v>
      </c>
      <c r="F6" s="19"/>
    </row>
    <row r="7" spans="1:6" x14ac:dyDescent="0.25">
      <c r="A7" s="98"/>
      <c r="B7" s="121"/>
      <c r="C7" s="98"/>
      <c r="D7" s="98"/>
      <c r="E7" s="98"/>
      <c r="F7" s="102"/>
    </row>
    <row r="8" spans="1:6" x14ac:dyDescent="0.25">
      <c r="A8" s="123"/>
      <c r="B8" s="121"/>
      <c r="C8" s="98"/>
      <c r="D8" s="34"/>
      <c r="E8" s="34"/>
      <c r="F8" s="102"/>
    </row>
    <row r="9" spans="1:6" ht="25.5" customHeight="1" x14ac:dyDescent="0.25">
      <c r="A9" s="266" t="s">
        <v>83</v>
      </c>
      <c r="B9" s="277"/>
      <c r="C9" s="277"/>
      <c r="D9" s="159"/>
      <c r="E9" s="159"/>
      <c r="F9" s="102"/>
    </row>
    <row r="10" spans="1:6" ht="18" x14ac:dyDescent="0.25">
      <c r="A10" s="124"/>
      <c r="B10" s="121"/>
      <c r="C10" s="98"/>
      <c r="D10" s="34"/>
      <c r="E10" s="34"/>
      <c r="F10" s="102"/>
    </row>
    <row r="11" spans="1:6" x14ac:dyDescent="0.25">
      <c r="A11" s="25" t="s">
        <v>13</v>
      </c>
      <c r="B11" s="26"/>
      <c r="C11" s="27"/>
      <c r="D11" s="28"/>
      <c r="E11" s="28"/>
      <c r="F11" s="29"/>
    </row>
    <row r="12" spans="1:6" x14ac:dyDescent="0.25">
      <c r="A12" s="31"/>
      <c r="B12" s="32"/>
      <c r="C12" s="33"/>
      <c r="D12" s="34"/>
      <c r="E12" s="34"/>
      <c r="F12" s="35"/>
    </row>
    <row r="13" spans="1:6" x14ac:dyDescent="0.25">
      <c r="A13" s="47"/>
      <c r="B13" s="94"/>
      <c r="C13" s="48"/>
      <c r="D13" s="48"/>
      <c r="E13" s="48"/>
      <c r="F13" s="48"/>
    </row>
    <row r="14" spans="1:6" ht="28.5" customHeight="1" x14ac:dyDescent="0.25">
      <c r="A14" s="258" t="s">
        <v>102</v>
      </c>
      <c r="B14" s="259"/>
      <c r="C14" s="259"/>
      <c r="D14" s="259"/>
      <c r="E14" s="259"/>
      <c r="F14" s="259"/>
    </row>
    <row r="15" spans="1:6" ht="28.5" customHeight="1" x14ac:dyDescent="0.25">
      <c r="A15" s="183"/>
      <c r="B15" s="125"/>
      <c r="C15" s="125"/>
      <c r="D15" s="125"/>
      <c r="E15" s="125"/>
      <c r="F15" s="125"/>
    </row>
    <row r="16" spans="1:6" ht="30" x14ac:dyDescent="0.25">
      <c r="A16" s="184" t="s">
        <v>16</v>
      </c>
      <c r="B16" s="185" t="s">
        <v>17</v>
      </c>
      <c r="C16" s="165" t="s">
        <v>5</v>
      </c>
      <c r="D16" s="165" t="s">
        <v>7</v>
      </c>
      <c r="E16" s="186" t="s">
        <v>4</v>
      </c>
      <c r="F16" s="187" t="s">
        <v>235</v>
      </c>
    </row>
    <row r="17" spans="1:6" ht="25.5" customHeight="1" x14ac:dyDescent="0.25">
      <c r="A17" s="53" t="s">
        <v>28</v>
      </c>
      <c r="B17" s="188" t="s">
        <v>236</v>
      </c>
      <c r="C17" s="56" t="s">
        <v>72</v>
      </c>
      <c r="D17" s="57">
        <v>30</v>
      </c>
      <c r="E17" s="221"/>
      <c r="F17" s="57">
        <f t="shared" ref="F17:F51" si="0">E17*D17</f>
        <v>0</v>
      </c>
    </row>
    <row r="18" spans="1:6" ht="28.5" x14ac:dyDescent="0.25">
      <c r="A18" s="53" t="s">
        <v>29</v>
      </c>
      <c r="B18" s="188" t="s">
        <v>237</v>
      </c>
      <c r="C18" s="56" t="s">
        <v>72</v>
      </c>
      <c r="D18" s="57">
        <v>30</v>
      </c>
      <c r="E18" s="221"/>
      <c r="F18" s="57">
        <f t="shared" si="0"/>
        <v>0</v>
      </c>
    </row>
    <row r="19" spans="1:6" ht="28.5" x14ac:dyDescent="0.25">
      <c r="A19" s="53" t="s">
        <v>30</v>
      </c>
      <c r="B19" s="188" t="s">
        <v>238</v>
      </c>
      <c r="C19" s="56" t="s">
        <v>72</v>
      </c>
      <c r="D19" s="57">
        <v>30</v>
      </c>
      <c r="E19" s="221"/>
      <c r="F19" s="57">
        <f t="shared" si="0"/>
        <v>0</v>
      </c>
    </row>
    <row r="20" spans="1:6" ht="28.5" x14ac:dyDescent="0.25">
      <c r="A20" s="53" t="s">
        <v>31</v>
      </c>
      <c r="B20" s="188" t="s">
        <v>239</v>
      </c>
      <c r="C20" s="56" t="s">
        <v>72</v>
      </c>
      <c r="D20" s="57">
        <v>20</v>
      </c>
      <c r="E20" s="221"/>
      <c r="F20" s="57">
        <f t="shared" si="0"/>
        <v>0</v>
      </c>
    </row>
    <row r="21" spans="1:6" ht="28.5" x14ac:dyDescent="0.25">
      <c r="A21" s="53" t="s">
        <v>32</v>
      </c>
      <c r="B21" s="188" t="s">
        <v>240</v>
      </c>
      <c r="C21" s="56" t="s">
        <v>72</v>
      </c>
      <c r="D21" s="57">
        <v>10</v>
      </c>
      <c r="E21" s="221"/>
      <c r="F21" s="57">
        <f t="shared" si="0"/>
        <v>0</v>
      </c>
    </row>
    <row r="22" spans="1:6" ht="28.5" x14ac:dyDescent="0.25">
      <c r="A22" s="53" t="s">
        <v>241</v>
      </c>
      <c r="B22" s="188" t="s">
        <v>73</v>
      </c>
      <c r="C22" s="56" t="s">
        <v>72</v>
      </c>
      <c r="D22" s="57">
        <v>30</v>
      </c>
      <c r="E22" s="221"/>
      <c r="F22" s="57">
        <f t="shared" si="0"/>
        <v>0</v>
      </c>
    </row>
    <row r="23" spans="1:6" ht="28.5" x14ac:dyDescent="0.25">
      <c r="A23" s="53" t="s">
        <v>242</v>
      </c>
      <c r="B23" s="188" t="s">
        <v>243</v>
      </c>
      <c r="C23" s="56" t="s">
        <v>72</v>
      </c>
      <c r="D23" s="57">
        <v>30</v>
      </c>
      <c r="E23" s="221"/>
      <c r="F23" s="57">
        <f t="shared" si="0"/>
        <v>0</v>
      </c>
    </row>
    <row r="24" spans="1:6" ht="28.5" x14ac:dyDescent="0.25">
      <c r="A24" s="53" t="s">
        <v>244</v>
      </c>
      <c r="B24" s="188" t="s">
        <v>74</v>
      </c>
      <c r="C24" s="56" t="s">
        <v>72</v>
      </c>
      <c r="D24" s="57">
        <v>30</v>
      </c>
      <c r="E24" s="221"/>
      <c r="F24" s="57">
        <f t="shared" si="0"/>
        <v>0</v>
      </c>
    </row>
    <row r="25" spans="1:6" ht="28.5" x14ac:dyDescent="0.25">
      <c r="A25" s="53" t="s">
        <v>245</v>
      </c>
      <c r="B25" s="188" t="s">
        <v>75</v>
      </c>
      <c r="C25" s="56" t="s">
        <v>72</v>
      </c>
      <c r="D25" s="57">
        <v>20</v>
      </c>
      <c r="E25" s="221"/>
      <c r="F25" s="57">
        <f t="shared" si="0"/>
        <v>0</v>
      </c>
    </row>
    <row r="26" spans="1:6" ht="28.5" x14ac:dyDescent="0.25">
      <c r="A26" s="53" t="s">
        <v>246</v>
      </c>
      <c r="B26" s="188" t="s">
        <v>76</v>
      </c>
      <c r="C26" s="56" t="s">
        <v>72</v>
      </c>
      <c r="D26" s="57">
        <v>10</v>
      </c>
      <c r="E26" s="221"/>
      <c r="F26" s="57">
        <f t="shared" si="0"/>
        <v>0</v>
      </c>
    </row>
    <row r="27" spans="1:6" ht="28.5" x14ac:dyDescent="0.25">
      <c r="A27" s="53" t="s">
        <v>247</v>
      </c>
      <c r="B27" s="188" t="s">
        <v>248</v>
      </c>
      <c r="C27" s="56" t="s">
        <v>72</v>
      </c>
      <c r="D27" s="57">
        <v>30</v>
      </c>
      <c r="E27" s="221"/>
      <c r="F27" s="57">
        <f t="shared" si="0"/>
        <v>0</v>
      </c>
    </row>
    <row r="28" spans="1:6" ht="28.5" x14ac:dyDescent="0.25">
      <c r="A28" s="53" t="s">
        <v>249</v>
      </c>
      <c r="B28" s="188" t="s">
        <v>250</v>
      </c>
      <c r="C28" s="56" t="s">
        <v>72</v>
      </c>
      <c r="D28" s="57">
        <v>30</v>
      </c>
      <c r="E28" s="221"/>
      <c r="F28" s="57">
        <f t="shared" si="0"/>
        <v>0</v>
      </c>
    </row>
    <row r="29" spans="1:6" ht="28.5" x14ac:dyDescent="0.25">
      <c r="A29" s="53" t="s">
        <v>251</v>
      </c>
      <c r="B29" s="188" t="s">
        <v>252</v>
      </c>
      <c r="C29" s="56" t="s">
        <v>72</v>
      </c>
      <c r="D29" s="57">
        <v>30</v>
      </c>
      <c r="E29" s="221"/>
      <c r="F29" s="57">
        <f t="shared" si="0"/>
        <v>0</v>
      </c>
    </row>
    <row r="30" spans="1:6" ht="28.5" x14ac:dyDescent="0.25">
      <c r="A30" s="53" t="s">
        <v>253</v>
      </c>
      <c r="B30" s="188" t="s">
        <v>254</v>
      </c>
      <c r="C30" s="56" t="s">
        <v>72</v>
      </c>
      <c r="D30" s="57">
        <v>20</v>
      </c>
      <c r="E30" s="221"/>
      <c r="F30" s="57">
        <f t="shared" si="0"/>
        <v>0</v>
      </c>
    </row>
    <row r="31" spans="1:6" ht="28.5" x14ac:dyDescent="0.25">
      <c r="A31" s="53" t="s">
        <v>255</v>
      </c>
      <c r="B31" s="188" t="s">
        <v>256</v>
      </c>
      <c r="C31" s="56" t="s">
        <v>72</v>
      </c>
      <c r="D31" s="57">
        <v>10</v>
      </c>
      <c r="E31" s="221"/>
      <c r="F31" s="57">
        <f t="shared" si="0"/>
        <v>0</v>
      </c>
    </row>
    <row r="32" spans="1:6" ht="28.5" x14ac:dyDescent="0.25">
      <c r="A32" s="53" t="s">
        <v>257</v>
      </c>
      <c r="B32" s="188" t="s">
        <v>258</v>
      </c>
      <c r="C32" s="56" t="s">
        <v>72</v>
      </c>
      <c r="D32" s="57">
        <v>20</v>
      </c>
      <c r="E32" s="221"/>
      <c r="F32" s="57">
        <f t="shared" si="0"/>
        <v>0</v>
      </c>
    </row>
    <row r="33" spans="1:6" ht="28.5" x14ac:dyDescent="0.25">
      <c r="A33" s="53" t="s">
        <v>259</v>
      </c>
      <c r="B33" s="188" t="s">
        <v>260</v>
      </c>
      <c r="C33" s="56" t="s">
        <v>72</v>
      </c>
      <c r="D33" s="57">
        <v>20</v>
      </c>
      <c r="E33" s="221"/>
      <c r="F33" s="57">
        <f t="shared" si="0"/>
        <v>0</v>
      </c>
    </row>
    <row r="34" spans="1:6" ht="28.5" x14ac:dyDescent="0.25">
      <c r="A34" s="53" t="s">
        <v>261</v>
      </c>
      <c r="B34" s="188" t="s">
        <v>262</v>
      </c>
      <c r="C34" s="56" t="s">
        <v>72</v>
      </c>
      <c r="D34" s="57">
        <v>20</v>
      </c>
      <c r="E34" s="221"/>
      <c r="F34" s="57">
        <f t="shared" si="0"/>
        <v>0</v>
      </c>
    </row>
    <row r="35" spans="1:6" ht="28.5" x14ac:dyDescent="0.25">
      <c r="A35" s="53" t="s">
        <v>263</v>
      </c>
      <c r="B35" s="188" t="s">
        <v>264</v>
      </c>
      <c r="C35" s="56" t="s">
        <v>72</v>
      </c>
      <c r="D35" s="57">
        <v>50</v>
      </c>
      <c r="E35" s="221"/>
      <c r="F35" s="57">
        <f t="shared" si="0"/>
        <v>0</v>
      </c>
    </row>
    <row r="36" spans="1:6" ht="28.5" x14ac:dyDescent="0.25">
      <c r="A36" s="53" t="s">
        <v>265</v>
      </c>
      <c r="B36" s="188" t="s">
        <v>266</v>
      </c>
      <c r="C36" s="56" t="s">
        <v>72</v>
      </c>
      <c r="D36" s="57">
        <v>20</v>
      </c>
      <c r="E36" s="221"/>
      <c r="F36" s="57">
        <f t="shared" si="0"/>
        <v>0</v>
      </c>
    </row>
    <row r="37" spans="1:6" ht="28.5" x14ac:dyDescent="0.25">
      <c r="A37" s="53" t="s">
        <v>267</v>
      </c>
      <c r="B37" s="188" t="s">
        <v>268</v>
      </c>
      <c r="C37" s="56" t="s">
        <v>72</v>
      </c>
      <c r="D37" s="57">
        <v>10</v>
      </c>
      <c r="E37" s="221"/>
      <c r="F37" s="57">
        <f t="shared" si="0"/>
        <v>0</v>
      </c>
    </row>
    <row r="38" spans="1:6" ht="28.5" x14ac:dyDescent="0.25">
      <c r="A38" s="53" t="s">
        <v>269</v>
      </c>
      <c r="B38" s="188" t="s">
        <v>270</v>
      </c>
      <c r="C38" s="56" t="s">
        <v>72</v>
      </c>
      <c r="D38" s="57">
        <v>20</v>
      </c>
      <c r="E38" s="221"/>
      <c r="F38" s="57">
        <f t="shared" si="0"/>
        <v>0</v>
      </c>
    </row>
    <row r="39" spans="1:6" ht="28.5" x14ac:dyDescent="0.25">
      <c r="A39" s="53" t="s">
        <v>271</v>
      </c>
      <c r="B39" s="188" t="s">
        <v>272</v>
      </c>
      <c r="C39" s="56" t="s">
        <v>72</v>
      </c>
      <c r="D39" s="57">
        <v>20</v>
      </c>
      <c r="E39" s="221"/>
      <c r="F39" s="57">
        <f t="shared" si="0"/>
        <v>0</v>
      </c>
    </row>
    <row r="40" spans="1:6" ht="28.5" x14ac:dyDescent="0.25">
      <c r="A40" s="53" t="s">
        <v>273</v>
      </c>
      <c r="B40" s="188" t="s">
        <v>274</v>
      </c>
      <c r="C40" s="56" t="s">
        <v>72</v>
      </c>
      <c r="D40" s="57">
        <v>20</v>
      </c>
      <c r="E40" s="221"/>
      <c r="F40" s="57">
        <f t="shared" si="0"/>
        <v>0</v>
      </c>
    </row>
    <row r="41" spans="1:6" ht="28.5" x14ac:dyDescent="0.25">
      <c r="A41" s="53" t="s">
        <v>275</v>
      </c>
      <c r="B41" s="188" t="s">
        <v>276</v>
      </c>
      <c r="C41" s="56" t="s">
        <v>72</v>
      </c>
      <c r="D41" s="57">
        <v>50</v>
      </c>
      <c r="E41" s="221"/>
      <c r="F41" s="57">
        <f t="shared" si="0"/>
        <v>0</v>
      </c>
    </row>
    <row r="42" spans="1:6" ht="28.5" x14ac:dyDescent="0.25">
      <c r="A42" s="53" t="s">
        <v>277</v>
      </c>
      <c r="B42" s="188" t="s">
        <v>278</v>
      </c>
      <c r="C42" s="56" t="s">
        <v>72</v>
      </c>
      <c r="D42" s="57">
        <v>20</v>
      </c>
      <c r="E42" s="221"/>
      <c r="F42" s="57">
        <f t="shared" si="0"/>
        <v>0</v>
      </c>
    </row>
    <row r="43" spans="1:6" ht="28.5" x14ac:dyDescent="0.25">
      <c r="A43" s="53" t="s">
        <v>279</v>
      </c>
      <c r="B43" s="188" t="s">
        <v>280</v>
      </c>
      <c r="C43" s="56" t="s">
        <v>72</v>
      </c>
      <c r="D43" s="57">
        <v>10</v>
      </c>
      <c r="E43" s="221"/>
      <c r="F43" s="57">
        <f t="shared" si="0"/>
        <v>0</v>
      </c>
    </row>
    <row r="44" spans="1:6" ht="28.5" x14ac:dyDescent="0.25">
      <c r="A44" s="53" t="s">
        <v>281</v>
      </c>
      <c r="B44" s="188" t="s">
        <v>282</v>
      </c>
      <c r="C44" s="56" t="s">
        <v>72</v>
      </c>
      <c r="D44" s="57">
        <v>20</v>
      </c>
      <c r="E44" s="221"/>
      <c r="F44" s="57">
        <f t="shared" si="0"/>
        <v>0</v>
      </c>
    </row>
    <row r="45" spans="1:6" ht="28.5" x14ac:dyDescent="0.25">
      <c r="A45" s="53" t="s">
        <v>283</v>
      </c>
      <c r="B45" s="188" t="s">
        <v>284</v>
      </c>
      <c r="C45" s="56" t="s">
        <v>72</v>
      </c>
      <c r="D45" s="57">
        <v>20</v>
      </c>
      <c r="E45" s="221"/>
      <c r="F45" s="57">
        <f t="shared" si="0"/>
        <v>0</v>
      </c>
    </row>
    <row r="46" spans="1:6" ht="28.5" x14ac:dyDescent="0.25">
      <c r="A46" s="53" t="s">
        <v>285</v>
      </c>
      <c r="B46" s="188" t="s">
        <v>286</v>
      </c>
      <c r="C46" s="56" t="s">
        <v>72</v>
      </c>
      <c r="D46" s="57">
        <v>20</v>
      </c>
      <c r="E46" s="221"/>
      <c r="F46" s="57">
        <f t="shared" si="0"/>
        <v>0</v>
      </c>
    </row>
    <row r="47" spans="1:6" ht="28.5" x14ac:dyDescent="0.25">
      <c r="A47" s="53" t="s">
        <v>287</v>
      </c>
      <c r="B47" s="188" t="s">
        <v>288</v>
      </c>
      <c r="C47" s="56" t="s">
        <v>72</v>
      </c>
      <c r="D47" s="57">
        <v>50</v>
      </c>
      <c r="E47" s="221"/>
      <c r="F47" s="57">
        <f t="shared" si="0"/>
        <v>0</v>
      </c>
    </row>
    <row r="48" spans="1:6" ht="28.5" x14ac:dyDescent="0.25">
      <c r="A48" s="53" t="s">
        <v>289</v>
      </c>
      <c r="B48" s="188" t="s">
        <v>290</v>
      </c>
      <c r="C48" s="56" t="s">
        <v>72</v>
      </c>
      <c r="D48" s="57">
        <v>20</v>
      </c>
      <c r="E48" s="221"/>
      <c r="F48" s="57">
        <f t="shared" si="0"/>
        <v>0</v>
      </c>
    </row>
    <row r="49" spans="1:6" ht="28.5" x14ac:dyDescent="0.25">
      <c r="A49" s="53" t="s">
        <v>291</v>
      </c>
      <c r="B49" s="188" t="s">
        <v>292</v>
      </c>
      <c r="C49" s="56" t="s">
        <v>72</v>
      </c>
      <c r="D49" s="57">
        <v>10</v>
      </c>
      <c r="E49" s="221"/>
      <c r="F49" s="57">
        <f t="shared" si="0"/>
        <v>0</v>
      </c>
    </row>
    <row r="50" spans="1:6" ht="42.75" x14ac:dyDescent="0.25">
      <c r="A50" s="53" t="s">
        <v>293</v>
      </c>
      <c r="B50" s="189" t="s">
        <v>312</v>
      </c>
      <c r="C50" s="56" t="s">
        <v>77</v>
      </c>
      <c r="D50" s="57">
        <v>25</v>
      </c>
      <c r="E50" s="221"/>
      <c r="F50" s="57">
        <f t="shared" si="0"/>
        <v>0</v>
      </c>
    </row>
    <row r="51" spans="1:6" ht="28.5" x14ac:dyDescent="0.25">
      <c r="A51" s="53" t="s">
        <v>294</v>
      </c>
      <c r="B51" s="189" t="s">
        <v>78</v>
      </c>
      <c r="C51" s="170" t="s">
        <v>77</v>
      </c>
      <c r="D51" s="190">
        <v>25</v>
      </c>
      <c r="E51" s="222"/>
      <c r="F51" s="57">
        <f t="shared" si="0"/>
        <v>0</v>
      </c>
    </row>
    <row r="52" spans="1:6" x14ac:dyDescent="0.25">
      <c r="A52" s="191"/>
      <c r="B52" s="192" t="s">
        <v>14</v>
      </c>
      <c r="C52" s="111"/>
      <c r="D52" s="193"/>
      <c r="E52" s="116"/>
      <c r="F52" s="174">
        <f t="shared" ref="F52" si="1">SUM(F17:F51)</f>
        <v>0</v>
      </c>
    </row>
    <row r="53" spans="1:6" x14ac:dyDescent="0.25">
      <c r="A53" s="191"/>
      <c r="B53" s="192" t="s">
        <v>143</v>
      </c>
      <c r="C53" s="111"/>
      <c r="D53" s="193"/>
      <c r="E53" s="116"/>
      <c r="F53" s="116">
        <f>F52*1.22</f>
        <v>0</v>
      </c>
    </row>
    <row r="54" spans="1:6" x14ac:dyDescent="0.25">
      <c r="A54" s="47"/>
      <c r="B54" s="117"/>
      <c r="C54" s="48"/>
      <c r="D54" s="48"/>
      <c r="E54" s="48"/>
      <c r="F54" s="48"/>
    </row>
    <row r="55" spans="1:6" x14ac:dyDescent="0.25">
      <c r="A55" s="255" t="s">
        <v>295</v>
      </c>
      <c r="B55" s="278"/>
      <c r="C55" s="278"/>
      <c r="D55" s="278"/>
      <c r="E55" s="278"/>
      <c r="F55" s="194">
        <f>F52</f>
        <v>0</v>
      </c>
    </row>
    <row r="56" spans="1:6" x14ac:dyDescent="0.25">
      <c r="A56" s="267" t="s">
        <v>313</v>
      </c>
      <c r="B56" s="275"/>
      <c r="C56" s="275"/>
      <c r="D56" s="275"/>
      <c r="E56" s="275"/>
      <c r="F56" s="195">
        <f>F55*1.22</f>
        <v>0</v>
      </c>
    </row>
    <row r="57" spans="1:6" x14ac:dyDescent="0.25">
      <c r="A57" s="158"/>
      <c r="B57" s="126"/>
      <c r="C57" s="126"/>
      <c r="D57" s="126"/>
      <c r="E57" s="126"/>
      <c r="F57" s="126"/>
    </row>
    <row r="58" spans="1:6" x14ac:dyDescent="0.25">
      <c r="A58" s="224" t="s">
        <v>87</v>
      </c>
      <c r="B58" s="247"/>
      <c r="C58" s="247"/>
      <c r="D58" s="247"/>
      <c r="E58" s="247"/>
    </row>
    <row r="59" spans="1:6" x14ac:dyDescent="0.25">
      <c r="A59" s="224" t="s">
        <v>88</v>
      </c>
      <c r="B59" s="247"/>
      <c r="C59" s="247"/>
      <c r="D59" s="247"/>
      <c r="E59" s="247"/>
    </row>
    <row r="60" spans="1:6" x14ac:dyDescent="0.25">
      <c r="A60" s="224" t="s">
        <v>48</v>
      </c>
      <c r="B60" s="247"/>
      <c r="C60" s="247"/>
      <c r="D60" s="247"/>
      <c r="E60" s="247"/>
    </row>
    <row r="61" spans="1:6" x14ac:dyDescent="0.25">
      <c r="A61" s="224" t="s">
        <v>49</v>
      </c>
      <c r="B61" s="247"/>
      <c r="C61" s="247"/>
      <c r="D61" s="247"/>
      <c r="E61" s="23"/>
    </row>
    <row r="62" spans="1:6" x14ac:dyDescent="0.25">
      <c r="A62" s="95"/>
      <c r="B62" s="95"/>
      <c r="C62" s="95"/>
      <c r="D62" s="96"/>
      <c r="E62" s="97"/>
      <c r="F62" s="20"/>
    </row>
    <row r="63" spans="1:6" x14ac:dyDescent="0.25">
      <c r="A63" s="98"/>
      <c r="B63" s="99"/>
      <c r="C63" s="100"/>
      <c r="D63" s="101"/>
      <c r="E63" s="102"/>
      <c r="F63" s="20"/>
    </row>
    <row r="64" spans="1:6" ht="21" customHeight="1" x14ac:dyDescent="0.25">
      <c r="A64" s="98"/>
      <c r="B64" s="3" t="s">
        <v>51</v>
      </c>
      <c r="C64" s="98"/>
      <c r="D64" s="99" t="s">
        <v>19</v>
      </c>
      <c r="E64" s="102"/>
      <c r="F64" s="20"/>
    </row>
    <row r="65" spans="1:6" ht="21" customHeight="1" x14ac:dyDescent="0.25">
      <c r="A65" s="98"/>
      <c r="B65" s="106" t="s">
        <v>52</v>
      </c>
      <c r="C65" s="103" t="s">
        <v>50</v>
      </c>
      <c r="D65" s="99" t="s">
        <v>20</v>
      </c>
      <c r="E65" s="102"/>
      <c r="F65" s="20"/>
    </row>
  </sheetData>
  <sheetProtection algorithmName="SHA-512" hashValue="BggrSXGVYmR/KX6k25t/VxNFtIr8RaacdETXmHWSIGAoFmrkSrAwqlsKxf1K7YsEHE3La7pXW7a03Eyuz2rWDA==" saltValue="78xjsXwv/9Hen1USLGVRTg==" spinCount="100000" sheet="1" objects="1" scenarios="1"/>
  <protectedRanges>
    <protectedRange sqref="C65" name="Obseg6_3_2_3"/>
    <protectedRange sqref="B65" name="Obseg5_3_2_2_3"/>
  </protectedRanges>
  <mergeCells count="10">
    <mergeCell ref="A4:B4"/>
    <mergeCell ref="A5:B5"/>
    <mergeCell ref="A9:C9"/>
    <mergeCell ref="A14:F14"/>
    <mergeCell ref="A55:E55"/>
    <mergeCell ref="A58:E58"/>
    <mergeCell ref="A59:E59"/>
    <mergeCell ref="A60:E60"/>
    <mergeCell ref="A61:D61"/>
    <mergeCell ref="A56:E56"/>
  </mergeCells>
  <pageMargins left="0.7" right="0.7" top="0.75" bottom="0.75" header="0.3" footer="0.3"/>
  <pageSetup paperSize="9" scale="77" fitToHeight="0" orientation="portrait" r:id="rId1"/>
  <headerFooter>
    <oddHeader>&amp;C&amp;"Arial,Navadno"JN – Urejanje javnih površin v občini Radovljica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22DB1-4017-44DC-9B4D-1559D3E35800}">
  <sheetPr>
    <pageSetUpPr fitToPage="1"/>
  </sheetPr>
  <dimension ref="A1:F141"/>
  <sheetViews>
    <sheetView showGridLines="0" view="pageBreakPreview" topLeftCell="A90" zoomScale="112" zoomScaleNormal="100" zoomScaleSheetLayoutView="112" workbookViewId="0">
      <selection activeCell="E17" sqref="E17"/>
    </sheetView>
  </sheetViews>
  <sheetFormatPr defaultRowHeight="15" x14ac:dyDescent="0.25"/>
  <cols>
    <col min="1" max="1" width="4.7109375" customWidth="1"/>
    <col min="2" max="2" width="53.7109375" customWidth="1"/>
    <col min="3" max="3" width="12.7109375" customWidth="1"/>
    <col min="4" max="6" width="14.7109375" customWidth="1"/>
  </cols>
  <sheetData>
    <row r="1" spans="1:6" x14ac:dyDescent="0.25">
      <c r="A1" s="98"/>
      <c r="B1" s="121"/>
      <c r="C1" s="98"/>
      <c r="D1" s="34"/>
      <c r="E1" s="102" t="s">
        <v>39</v>
      </c>
      <c r="F1" s="48"/>
    </row>
    <row r="2" spans="1:6" x14ac:dyDescent="0.25">
      <c r="A2" s="98"/>
      <c r="B2" s="121"/>
      <c r="C2" s="98"/>
      <c r="D2" s="34"/>
      <c r="E2" s="102"/>
      <c r="F2" s="48"/>
    </row>
    <row r="3" spans="1:6" x14ac:dyDescent="0.25">
      <c r="A3" s="21" t="s">
        <v>8</v>
      </c>
      <c r="B3" s="16"/>
      <c r="C3" s="15"/>
      <c r="D3" s="21"/>
      <c r="E3" s="21" t="s">
        <v>9</v>
      </c>
      <c r="F3" s="19"/>
    </row>
    <row r="4" spans="1:6" ht="21" customHeight="1" x14ac:dyDescent="0.25">
      <c r="A4" s="233"/>
      <c r="B4" s="234"/>
      <c r="C4" s="15"/>
      <c r="D4" s="15"/>
      <c r="E4" s="15" t="s">
        <v>10</v>
      </c>
      <c r="F4" s="21"/>
    </row>
    <row r="5" spans="1:6" ht="21" customHeight="1" x14ac:dyDescent="0.25">
      <c r="A5" s="265"/>
      <c r="B5" s="276"/>
      <c r="C5" s="15"/>
      <c r="D5" s="15"/>
      <c r="E5" s="15" t="s">
        <v>11</v>
      </c>
      <c r="F5" s="15"/>
    </row>
    <row r="6" spans="1:6" x14ac:dyDescent="0.25">
      <c r="A6" s="15"/>
      <c r="B6" s="16"/>
      <c r="C6" s="15"/>
      <c r="D6" s="15"/>
      <c r="E6" s="15" t="s">
        <v>12</v>
      </c>
      <c r="F6" s="19"/>
    </row>
    <row r="7" spans="1:6" x14ac:dyDescent="0.25">
      <c r="A7" s="98"/>
      <c r="B7" s="121"/>
      <c r="C7" s="98"/>
      <c r="D7" s="98"/>
      <c r="E7" s="98"/>
      <c r="F7" s="102"/>
    </row>
    <row r="8" spans="1:6" x14ac:dyDescent="0.25">
      <c r="A8" s="123"/>
      <c r="B8" s="121"/>
      <c r="C8" s="98"/>
      <c r="D8" s="34"/>
      <c r="E8" s="34"/>
      <c r="F8" s="102"/>
    </row>
    <row r="9" spans="1:6" ht="24.75" customHeight="1" x14ac:dyDescent="0.25">
      <c r="A9" s="266" t="s">
        <v>310</v>
      </c>
      <c r="B9" s="277"/>
      <c r="C9" s="277"/>
      <c r="D9" s="159"/>
      <c r="E9" s="159"/>
      <c r="F9" s="102"/>
    </row>
    <row r="10" spans="1:6" ht="18" x14ac:dyDescent="0.25">
      <c r="A10" s="124"/>
      <c r="B10" s="121"/>
      <c r="C10" s="98"/>
      <c r="D10" s="34"/>
      <c r="E10" s="34"/>
      <c r="F10" s="102"/>
    </row>
    <row r="11" spans="1:6" x14ac:dyDescent="0.25">
      <c r="A11" s="25" t="s">
        <v>13</v>
      </c>
      <c r="B11" s="26"/>
      <c r="C11" s="27"/>
      <c r="D11" s="28"/>
      <c r="E11" s="28"/>
      <c r="F11" s="29"/>
    </row>
    <row r="12" spans="1:6" x14ac:dyDescent="0.25">
      <c r="A12" s="31"/>
      <c r="B12" s="32"/>
      <c r="C12" s="33"/>
      <c r="D12" s="34"/>
      <c r="E12" s="34"/>
      <c r="F12" s="35"/>
    </row>
    <row r="13" spans="1:6" ht="10.5" customHeight="1" x14ac:dyDescent="0.25">
      <c r="A13" s="47"/>
      <c r="B13" s="94"/>
      <c r="C13" s="48"/>
      <c r="D13" s="48"/>
      <c r="E13" s="48"/>
      <c r="F13" s="48"/>
    </row>
    <row r="14" spans="1:6" ht="24.75" customHeight="1" x14ac:dyDescent="0.25">
      <c r="A14" s="227" t="s">
        <v>96</v>
      </c>
      <c r="B14" s="248"/>
      <c r="C14" s="248"/>
      <c r="D14" s="248"/>
      <c r="E14" s="248"/>
      <c r="F14" s="248"/>
    </row>
    <row r="15" spans="1:6" x14ac:dyDescent="0.25">
      <c r="A15" s="166"/>
      <c r="B15" s="22"/>
      <c r="C15" s="88"/>
      <c r="D15" s="88"/>
      <c r="E15" s="88"/>
      <c r="F15" s="88"/>
    </row>
    <row r="16" spans="1:6" ht="30" x14ac:dyDescent="0.25">
      <c r="A16" s="167" t="s">
        <v>16</v>
      </c>
      <c r="B16" s="50" t="s">
        <v>17</v>
      </c>
      <c r="C16" s="51" t="s">
        <v>5</v>
      </c>
      <c r="D16" s="51" t="s">
        <v>7</v>
      </c>
      <c r="E16" s="51" t="s">
        <v>4</v>
      </c>
      <c r="F16" s="52" t="s">
        <v>0</v>
      </c>
    </row>
    <row r="17" spans="1:6" ht="29.25" x14ac:dyDescent="0.25">
      <c r="A17" s="196">
        <v>1</v>
      </c>
      <c r="B17" s="58" t="s">
        <v>65</v>
      </c>
      <c r="C17" s="61" t="s">
        <v>3</v>
      </c>
      <c r="D17" s="155">
        <v>150</v>
      </c>
      <c r="E17" s="7"/>
      <c r="F17" s="150">
        <f>D17*E17</f>
        <v>0</v>
      </c>
    </row>
    <row r="18" spans="1:6" ht="43.5" x14ac:dyDescent="0.25">
      <c r="A18" s="196">
        <v>2</v>
      </c>
      <c r="B18" s="58" t="s">
        <v>35</v>
      </c>
      <c r="C18" s="59" t="s">
        <v>3</v>
      </c>
      <c r="D18" s="155">
        <v>40</v>
      </c>
      <c r="E18" s="7"/>
      <c r="F18" s="150">
        <f t="shared" ref="F18:F32" si="0">D18*E18</f>
        <v>0</v>
      </c>
    </row>
    <row r="19" spans="1:6" ht="17.100000000000001" customHeight="1" x14ac:dyDescent="0.25">
      <c r="A19" s="196">
        <v>3</v>
      </c>
      <c r="B19" s="60" t="s">
        <v>34</v>
      </c>
      <c r="C19" s="59" t="s">
        <v>3</v>
      </c>
      <c r="D19" s="155">
        <v>40</v>
      </c>
      <c r="E19" s="7"/>
      <c r="F19" s="150">
        <f t="shared" si="0"/>
        <v>0</v>
      </c>
    </row>
    <row r="20" spans="1:6" ht="17.100000000000001" customHeight="1" x14ac:dyDescent="0.25">
      <c r="A20" s="196">
        <v>4</v>
      </c>
      <c r="B20" s="58" t="s">
        <v>66</v>
      </c>
      <c r="C20" s="59" t="s">
        <v>3</v>
      </c>
      <c r="D20" s="155">
        <v>40</v>
      </c>
      <c r="E20" s="7"/>
      <c r="F20" s="150">
        <f t="shared" si="0"/>
        <v>0</v>
      </c>
    </row>
    <row r="21" spans="1:6" ht="17.100000000000001" customHeight="1" x14ac:dyDescent="0.25">
      <c r="A21" s="196">
        <v>5</v>
      </c>
      <c r="B21" s="58" t="s">
        <v>36</v>
      </c>
      <c r="C21" s="59" t="s">
        <v>3</v>
      </c>
      <c r="D21" s="155">
        <v>40</v>
      </c>
      <c r="E21" s="7"/>
      <c r="F21" s="150">
        <f t="shared" si="0"/>
        <v>0</v>
      </c>
    </row>
    <row r="22" spans="1:6" ht="17.100000000000001" customHeight="1" x14ac:dyDescent="0.25">
      <c r="A22" s="196">
        <v>6</v>
      </c>
      <c r="B22" s="58" t="s">
        <v>38</v>
      </c>
      <c r="C22" s="59" t="s">
        <v>3</v>
      </c>
      <c r="D22" s="155">
        <v>40</v>
      </c>
      <c r="E22" s="7"/>
      <c r="F22" s="150">
        <f t="shared" si="0"/>
        <v>0</v>
      </c>
    </row>
    <row r="23" spans="1:6" ht="17.100000000000001" customHeight="1" x14ac:dyDescent="0.25">
      <c r="A23" s="196">
        <v>7</v>
      </c>
      <c r="B23" s="60" t="s">
        <v>296</v>
      </c>
      <c r="C23" s="59" t="s">
        <v>3</v>
      </c>
      <c r="D23" s="155">
        <v>60</v>
      </c>
      <c r="E23" s="7"/>
      <c r="F23" s="150">
        <f>D23*E23</f>
        <v>0</v>
      </c>
    </row>
    <row r="24" spans="1:6" ht="17.100000000000001" customHeight="1" x14ac:dyDescent="0.25">
      <c r="A24" s="196">
        <v>8</v>
      </c>
      <c r="B24" s="60" t="s">
        <v>105</v>
      </c>
      <c r="C24" s="59" t="s">
        <v>3</v>
      </c>
      <c r="D24" s="155">
        <v>50</v>
      </c>
      <c r="E24" s="7"/>
      <c r="F24" s="150">
        <f t="shared" si="0"/>
        <v>0</v>
      </c>
    </row>
    <row r="25" spans="1:6" ht="17.100000000000001" customHeight="1" x14ac:dyDescent="0.25">
      <c r="A25" s="196">
        <v>9</v>
      </c>
      <c r="B25" s="60" t="s">
        <v>106</v>
      </c>
      <c r="C25" s="59" t="s">
        <v>3</v>
      </c>
      <c r="D25" s="155">
        <v>30</v>
      </c>
      <c r="E25" s="7"/>
      <c r="F25" s="150">
        <f t="shared" si="0"/>
        <v>0</v>
      </c>
    </row>
    <row r="26" spans="1:6" ht="17.100000000000001" customHeight="1" x14ac:dyDescent="0.25">
      <c r="A26" s="196"/>
      <c r="B26" s="62" t="s">
        <v>107</v>
      </c>
      <c r="C26" s="59"/>
      <c r="D26" s="155"/>
      <c r="E26" s="7"/>
      <c r="F26" s="150"/>
    </row>
    <row r="27" spans="1:6" ht="17.100000000000001" customHeight="1" x14ac:dyDescent="0.25">
      <c r="A27" s="196">
        <v>11</v>
      </c>
      <c r="B27" s="60" t="s">
        <v>67</v>
      </c>
      <c r="C27" s="59" t="s">
        <v>3</v>
      </c>
      <c r="D27" s="155">
        <v>50</v>
      </c>
      <c r="E27" s="7"/>
      <c r="F27" s="150">
        <f t="shared" si="0"/>
        <v>0</v>
      </c>
    </row>
    <row r="28" spans="1:6" ht="29.25" x14ac:dyDescent="0.25">
      <c r="A28" s="196">
        <v>12</v>
      </c>
      <c r="B28" s="60" t="s">
        <v>68</v>
      </c>
      <c r="C28" s="59" t="s">
        <v>3</v>
      </c>
      <c r="D28" s="155">
        <v>30</v>
      </c>
      <c r="E28" s="7"/>
      <c r="F28" s="150">
        <f t="shared" si="0"/>
        <v>0</v>
      </c>
    </row>
    <row r="29" spans="1:6" ht="29.25" x14ac:dyDescent="0.25">
      <c r="A29" s="196">
        <v>13</v>
      </c>
      <c r="B29" s="60" t="s">
        <v>22</v>
      </c>
      <c r="C29" s="59" t="s">
        <v>3</v>
      </c>
      <c r="D29" s="155">
        <v>40</v>
      </c>
      <c r="E29" s="7"/>
      <c r="F29" s="150">
        <f t="shared" si="0"/>
        <v>0</v>
      </c>
    </row>
    <row r="30" spans="1:6" ht="17.100000000000001" customHeight="1" x14ac:dyDescent="0.25">
      <c r="A30" s="196">
        <v>14</v>
      </c>
      <c r="B30" s="60" t="s">
        <v>109</v>
      </c>
      <c r="C30" s="59" t="s">
        <v>3</v>
      </c>
      <c r="D30" s="155">
        <v>20</v>
      </c>
      <c r="E30" s="7"/>
      <c r="F30" s="150">
        <f t="shared" si="0"/>
        <v>0</v>
      </c>
    </row>
    <row r="31" spans="1:6" ht="17.100000000000001" customHeight="1" x14ac:dyDescent="0.25">
      <c r="A31" s="196">
        <v>15</v>
      </c>
      <c r="B31" s="60" t="s">
        <v>110</v>
      </c>
      <c r="C31" s="59" t="s">
        <v>3</v>
      </c>
      <c r="D31" s="155">
        <v>10</v>
      </c>
      <c r="E31" s="7"/>
      <c r="F31" s="150">
        <f t="shared" si="0"/>
        <v>0</v>
      </c>
    </row>
    <row r="32" spans="1:6" ht="17.100000000000001" customHeight="1" x14ac:dyDescent="0.25">
      <c r="A32" s="196">
        <v>16</v>
      </c>
      <c r="B32" s="60" t="s">
        <v>111</v>
      </c>
      <c r="C32" s="59" t="s">
        <v>3</v>
      </c>
      <c r="D32" s="155">
        <v>10</v>
      </c>
      <c r="E32" s="7"/>
      <c r="F32" s="150">
        <f t="shared" si="0"/>
        <v>0</v>
      </c>
    </row>
    <row r="33" spans="1:6" ht="17.100000000000001" customHeight="1" x14ac:dyDescent="0.25">
      <c r="A33" s="171"/>
      <c r="B33" s="62" t="s">
        <v>14</v>
      </c>
      <c r="C33" s="243"/>
      <c r="D33" s="231"/>
      <c r="E33" s="232"/>
      <c r="F33" s="66">
        <f>SUM(F17:F32)</f>
        <v>0</v>
      </c>
    </row>
    <row r="34" spans="1:6" ht="17.100000000000001" customHeight="1" x14ac:dyDescent="0.25">
      <c r="A34" s="171"/>
      <c r="B34" s="62" t="s">
        <v>171</v>
      </c>
      <c r="C34" s="243"/>
      <c r="D34" s="231"/>
      <c r="E34" s="232"/>
      <c r="F34" s="161">
        <f>F33*1.095</f>
        <v>0</v>
      </c>
    </row>
    <row r="35" spans="1:6" ht="30" customHeight="1" x14ac:dyDescent="0.25">
      <c r="A35" s="175"/>
      <c r="B35" s="117"/>
      <c r="C35" s="48"/>
      <c r="D35" s="48"/>
      <c r="E35" s="48"/>
      <c r="F35" s="48"/>
    </row>
    <row r="36" spans="1:6" ht="31.5" customHeight="1" x14ac:dyDescent="0.25">
      <c r="A36" s="227" t="s">
        <v>302</v>
      </c>
      <c r="B36" s="248"/>
      <c r="C36" s="248"/>
      <c r="D36" s="248"/>
      <c r="E36" s="248"/>
      <c r="F36" s="248"/>
    </row>
    <row r="37" spans="1:6" x14ac:dyDescent="0.25">
      <c r="A37" s="166"/>
      <c r="B37" s="22"/>
      <c r="C37" s="88"/>
      <c r="D37" s="88"/>
      <c r="E37" s="88"/>
      <c r="F37" s="88"/>
    </row>
    <row r="38" spans="1:6" ht="30" x14ac:dyDescent="0.25">
      <c r="A38" s="197" t="s">
        <v>16</v>
      </c>
      <c r="B38" s="62" t="s">
        <v>17</v>
      </c>
      <c r="C38" s="198" t="s">
        <v>5</v>
      </c>
      <c r="D38" s="198" t="s">
        <v>7</v>
      </c>
      <c r="E38" s="198" t="s">
        <v>4</v>
      </c>
      <c r="F38" s="199" t="s">
        <v>0</v>
      </c>
    </row>
    <row r="39" spans="1:6" ht="17.100000000000001" customHeight="1" x14ac:dyDescent="0.25">
      <c r="A39" s="196">
        <v>1</v>
      </c>
      <c r="B39" s="200" t="s">
        <v>227</v>
      </c>
      <c r="C39" s="61" t="s">
        <v>3</v>
      </c>
      <c r="D39" s="155">
        <v>50</v>
      </c>
      <c r="E39" s="7"/>
      <c r="F39" s="150">
        <f>D39*E39</f>
        <v>0</v>
      </c>
    </row>
    <row r="40" spans="1:6" ht="17.100000000000001" customHeight="1" x14ac:dyDescent="0.25">
      <c r="A40" s="196">
        <v>2</v>
      </c>
      <c r="B40" s="201" t="s">
        <v>297</v>
      </c>
      <c r="C40" s="61" t="s">
        <v>3</v>
      </c>
      <c r="D40" s="155">
        <v>50</v>
      </c>
      <c r="E40" s="7"/>
      <c r="F40" s="150">
        <f t="shared" ref="F40:F47" si="1">D40*E40</f>
        <v>0</v>
      </c>
    </row>
    <row r="41" spans="1:6" ht="17.100000000000001" customHeight="1" x14ac:dyDescent="0.25">
      <c r="A41" s="196">
        <v>3</v>
      </c>
      <c r="B41" s="201" t="s">
        <v>298</v>
      </c>
      <c r="C41" s="61" t="s">
        <v>3</v>
      </c>
      <c r="D41" s="155">
        <v>50</v>
      </c>
      <c r="E41" s="7"/>
      <c r="F41" s="150">
        <f t="shared" si="1"/>
        <v>0</v>
      </c>
    </row>
    <row r="42" spans="1:6" ht="17.100000000000001" customHeight="1" x14ac:dyDescent="0.25">
      <c r="A42" s="196">
        <v>4</v>
      </c>
      <c r="B42" s="200" t="s">
        <v>299</v>
      </c>
      <c r="C42" s="61" t="s">
        <v>3</v>
      </c>
      <c r="D42" s="155">
        <v>100</v>
      </c>
      <c r="E42" s="7"/>
      <c r="F42" s="150">
        <f t="shared" si="1"/>
        <v>0</v>
      </c>
    </row>
    <row r="43" spans="1:6" ht="17.100000000000001" customHeight="1" x14ac:dyDescent="0.25">
      <c r="A43" s="196">
        <v>5</v>
      </c>
      <c r="B43" s="200" t="s">
        <v>300</v>
      </c>
      <c r="C43" s="61" t="s">
        <v>3</v>
      </c>
      <c r="D43" s="155">
        <v>100</v>
      </c>
      <c r="E43" s="7"/>
      <c r="F43" s="150">
        <f t="shared" si="1"/>
        <v>0</v>
      </c>
    </row>
    <row r="44" spans="1:6" ht="17.100000000000001" customHeight="1" x14ac:dyDescent="0.25">
      <c r="A44" s="196">
        <v>6</v>
      </c>
      <c r="B44" s="200" t="s">
        <v>221</v>
      </c>
      <c r="C44" s="61" t="s">
        <v>3</v>
      </c>
      <c r="D44" s="155">
        <v>40</v>
      </c>
      <c r="E44" s="7"/>
      <c r="F44" s="150">
        <f t="shared" si="1"/>
        <v>0</v>
      </c>
    </row>
    <row r="45" spans="1:6" ht="17.100000000000001" customHeight="1" x14ac:dyDescent="0.25">
      <c r="A45" s="196">
        <v>7</v>
      </c>
      <c r="B45" s="200" t="s">
        <v>125</v>
      </c>
      <c r="C45" s="61" t="s">
        <v>3</v>
      </c>
      <c r="D45" s="155">
        <v>40</v>
      </c>
      <c r="E45" s="7"/>
      <c r="F45" s="150">
        <f t="shared" si="1"/>
        <v>0</v>
      </c>
    </row>
    <row r="46" spans="1:6" ht="17.100000000000001" customHeight="1" x14ac:dyDescent="0.25">
      <c r="A46" s="196">
        <v>8</v>
      </c>
      <c r="B46" s="60" t="s">
        <v>128</v>
      </c>
      <c r="C46" s="61" t="s">
        <v>3</v>
      </c>
      <c r="D46" s="155">
        <v>50</v>
      </c>
      <c r="E46" s="7"/>
      <c r="F46" s="150">
        <f t="shared" si="1"/>
        <v>0</v>
      </c>
    </row>
    <row r="47" spans="1:6" ht="17.100000000000001" customHeight="1" x14ac:dyDescent="0.25">
      <c r="A47" s="196">
        <v>9</v>
      </c>
      <c r="B47" s="60" t="s">
        <v>106</v>
      </c>
      <c r="C47" s="61" t="s">
        <v>3</v>
      </c>
      <c r="D47" s="155">
        <v>20</v>
      </c>
      <c r="E47" s="7"/>
      <c r="F47" s="150">
        <f t="shared" si="1"/>
        <v>0</v>
      </c>
    </row>
    <row r="48" spans="1:6" ht="17.100000000000001" customHeight="1" x14ac:dyDescent="0.25">
      <c r="A48" s="202"/>
      <c r="B48" s="203" t="s">
        <v>14</v>
      </c>
      <c r="C48" s="279"/>
      <c r="D48" s="231"/>
      <c r="E48" s="232"/>
      <c r="F48" s="204">
        <f>SUM(F39:F47)</f>
        <v>0</v>
      </c>
    </row>
    <row r="49" spans="1:6" ht="17.100000000000001" customHeight="1" x14ac:dyDescent="0.25">
      <c r="A49" s="202"/>
      <c r="B49" s="203" t="s">
        <v>170</v>
      </c>
      <c r="C49" s="279"/>
      <c r="D49" s="231"/>
      <c r="E49" s="232"/>
      <c r="F49" s="205">
        <f>F48*1.22</f>
        <v>0</v>
      </c>
    </row>
    <row r="50" spans="1:6" ht="46.5" customHeight="1" x14ac:dyDescent="0.25">
      <c r="A50" s="175"/>
      <c r="B50" s="164"/>
      <c r="C50" s="118"/>
      <c r="D50" s="44"/>
      <c r="E50" s="70"/>
      <c r="F50" s="71"/>
    </row>
    <row r="51" spans="1:6" ht="33.75" customHeight="1" x14ac:dyDescent="0.25">
      <c r="A51" s="227" t="s">
        <v>220</v>
      </c>
      <c r="B51" s="248"/>
      <c r="C51" s="248"/>
      <c r="D51" s="248"/>
      <c r="E51" s="248"/>
      <c r="F51" s="248"/>
    </row>
    <row r="52" spans="1:6" x14ac:dyDescent="0.25">
      <c r="A52" s="166"/>
      <c r="B52" s="22"/>
      <c r="C52" s="88"/>
      <c r="D52" s="88"/>
      <c r="E52" s="88"/>
      <c r="F52" s="88"/>
    </row>
    <row r="53" spans="1:6" ht="29.25" customHeight="1" x14ac:dyDescent="0.25">
      <c r="A53" s="167" t="s">
        <v>16</v>
      </c>
      <c r="B53" s="50" t="s">
        <v>17</v>
      </c>
      <c r="C53" s="51" t="s">
        <v>5</v>
      </c>
      <c r="D53" s="51" t="s">
        <v>7</v>
      </c>
      <c r="E53" s="51" t="s">
        <v>4</v>
      </c>
      <c r="F53" s="52" t="s">
        <v>0</v>
      </c>
    </row>
    <row r="54" spans="1:6" ht="29.25" x14ac:dyDescent="0.25">
      <c r="A54" s="168">
        <v>1</v>
      </c>
      <c r="B54" s="54" t="s">
        <v>65</v>
      </c>
      <c r="C54" s="55" t="s">
        <v>3</v>
      </c>
      <c r="D54" s="56">
        <v>250</v>
      </c>
      <c r="E54" s="1"/>
      <c r="F54" s="57">
        <f>D54*E54</f>
        <v>0</v>
      </c>
    </row>
    <row r="55" spans="1:6" ht="15" customHeight="1" x14ac:dyDescent="0.25">
      <c r="A55" s="168">
        <v>2</v>
      </c>
      <c r="B55" s="58" t="s">
        <v>35</v>
      </c>
      <c r="C55" s="59" t="s">
        <v>3</v>
      </c>
      <c r="D55" s="56">
        <v>100</v>
      </c>
      <c r="E55" s="1"/>
      <c r="F55" s="57">
        <f t="shared" ref="F55:F67" si="2">D55*E55</f>
        <v>0</v>
      </c>
    </row>
    <row r="56" spans="1:6" ht="15" customHeight="1" x14ac:dyDescent="0.25">
      <c r="A56" s="168">
        <v>3</v>
      </c>
      <c r="B56" s="60" t="s">
        <v>34</v>
      </c>
      <c r="C56" s="59" t="s">
        <v>3</v>
      </c>
      <c r="D56" s="56">
        <v>100</v>
      </c>
      <c r="E56" s="1"/>
      <c r="F56" s="57">
        <f t="shared" si="2"/>
        <v>0</v>
      </c>
    </row>
    <row r="57" spans="1:6" ht="15" customHeight="1" x14ac:dyDescent="0.25">
      <c r="A57" s="168">
        <v>4</v>
      </c>
      <c r="B57" s="58" t="s">
        <v>66</v>
      </c>
      <c r="C57" s="59" t="s">
        <v>3</v>
      </c>
      <c r="D57" s="56">
        <v>100</v>
      </c>
      <c r="E57" s="1"/>
      <c r="F57" s="57">
        <f t="shared" si="2"/>
        <v>0</v>
      </c>
    </row>
    <row r="58" spans="1:6" ht="15" customHeight="1" x14ac:dyDescent="0.25">
      <c r="A58" s="168">
        <v>5</v>
      </c>
      <c r="B58" s="58" t="s">
        <v>36</v>
      </c>
      <c r="C58" s="59" t="s">
        <v>3</v>
      </c>
      <c r="D58" s="56">
        <v>100</v>
      </c>
      <c r="E58" s="1"/>
      <c r="F58" s="57">
        <f t="shared" si="2"/>
        <v>0</v>
      </c>
    </row>
    <row r="59" spans="1:6" ht="15" customHeight="1" x14ac:dyDescent="0.25">
      <c r="A59" s="168">
        <v>6</v>
      </c>
      <c r="B59" s="58" t="s">
        <v>38</v>
      </c>
      <c r="C59" s="59" t="s">
        <v>3</v>
      </c>
      <c r="D59" s="56">
        <v>200</v>
      </c>
      <c r="E59" s="1"/>
      <c r="F59" s="57">
        <f t="shared" si="2"/>
        <v>0</v>
      </c>
    </row>
    <row r="60" spans="1:6" ht="15" customHeight="1" x14ac:dyDescent="0.25">
      <c r="A60" s="168">
        <v>7</v>
      </c>
      <c r="B60" s="58" t="s">
        <v>234</v>
      </c>
      <c r="C60" s="59" t="s">
        <v>3</v>
      </c>
      <c r="D60" s="56">
        <v>150</v>
      </c>
      <c r="E60" s="1"/>
      <c r="F60" s="57">
        <f t="shared" si="2"/>
        <v>0</v>
      </c>
    </row>
    <row r="61" spans="1:6" ht="15" customHeight="1" x14ac:dyDescent="0.25">
      <c r="A61" s="168"/>
      <c r="B61" s="62" t="s">
        <v>107</v>
      </c>
      <c r="C61" s="59"/>
      <c r="D61" s="56"/>
      <c r="E61" s="1"/>
      <c r="F61" s="57"/>
    </row>
    <row r="62" spans="1:6" x14ac:dyDescent="0.25">
      <c r="A62" s="168">
        <v>9</v>
      </c>
      <c r="B62" s="60" t="s">
        <v>67</v>
      </c>
      <c r="C62" s="59" t="s">
        <v>3</v>
      </c>
      <c r="D62" s="56">
        <v>250</v>
      </c>
      <c r="E62" s="1"/>
      <c r="F62" s="57">
        <f t="shared" si="2"/>
        <v>0</v>
      </c>
    </row>
    <row r="63" spans="1:6" ht="15" customHeight="1" x14ac:dyDescent="0.25">
      <c r="A63" s="168">
        <v>10</v>
      </c>
      <c r="B63" s="60" t="s">
        <v>68</v>
      </c>
      <c r="C63" s="59" t="s">
        <v>3</v>
      </c>
      <c r="D63" s="56">
        <v>60</v>
      </c>
      <c r="E63" s="1"/>
      <c r="F63" s="57">
        <f t="shared" si="2"/>
        <v>0</v>
      </c>
    </row>
    <row r="64" spans="1:6" ht="15" customHeight="1" x14ac:dyDescent="0.25">
      <c r="A64" s="168">
        <v>11</v>
      </c>
      <c r="B64" s="60" t="s">
        <v>43</v>
      </c>
      <c r="C64" s="59" t="s">
        <v>3</v>
      </c>
      <c r="D64" s="56">
        <v>100</v>
      </c>
      <c r="E64" s="1"/>
      <c r="F64" s="57">
        <f t="shared" si="2"/>
        <v>0</v>
      </c>
    </row>
    <row r="65" spans="1:6" ht="15" customHeight="1" x14ac:dyDescent="0.25">
      <c r="A65" s="168">
        <v>12</v>
      </c>
      <c r="B65" s="60" t="s">
        <v>109</v>
      </c>
      <c r="C65" s="59" t="s">
        <v>3</v>
      </c>
      <c r="D65" s="56">
        <v>40</v>
      </c>
      <c r="E65" s="1"/>
      <c r="F65" s="57">
        <f t="shared" si="2"/>
        <v>0</v>
      </c>
    </row>
    <row r="66" spans="1:6" x14ac:dyDescent="0.25">
      <c r="A66" s="86">
        <v>13</v>
      </c>
      <c r="B66" s="60" t="s">
        <v>110</v>
      </c>
      <c r="C66" s="59" t="s">
        <v>3</v>
      </c>
      <c r="D66" s="56">
        <v>40</v>
      </c>
      <c r="E66" s="1"/>
      <c r="F66" s="57">
        <f t="shared" si="2"/>
        <v>0</v>
      </c>
    </row>
    <row r="67" spans="1:6" ht="30" customHeight="1" x14ac:dyDescent="0.25">
      <c r="A67" s="168">
        <v>14</v>
      </c>
      <c r="B67" s="58" t="s">
        <v>218</v>
      </c>
      <c r="C67" s="169" t="s">
        <v>3</v>
      </c>
      <c r="D67" s="170">
        <v>100</v>
      </c>
      <c r="E67" s="8"/>
      <c r="F67" s="57">
        <f t="shared" si="2"/>
        <v>0</v>
      </c>
    </row>
    <row r="68" spans="1:6" x14ac:dyDescent="0.25">
      <c r="A68" s="171"/>
      <c r="B68" s="172" t="s">
        <v>14</v>
      </c>
      <c r="C68" s="78"/>
      <c r="D68" s="109"/>
      <c r="E68" s="65"/>
      <c r="F68" s="174">
        <f>SUM(F54:F67)</f>
        <v>0</v>
      </c>
    </row>
    <row r="69" spans="1:6" x14ac:dyDescent="0.25">
      <c r="A69" s="171"/>
      <c r="B69" s="172" t="s">
        <v>171</v>
      </c>
      <c r="C69" s="78"/>
      <c r="D69" s="109"/>
      <c r="E69" s="65"/>
      <c r="F69" s="112">
        <f>F68*1.095</f>
        <v>0</v>
      </c>
    </row>
    <row r="70" spans="1:6" ht="24.75" customHeight="1" x14ac:dyDescent="0.25">
      <c r="A70" s="180"/>
      <c r="B70" s="153"/>
      <c r="C70" s="154"/>
      <c r="D70" s="206"/>
      <c r="F70" s="207"/>
    </row>
    <row r="71" spans="1:6" ht="29.25" customHeight="1" x14ac:dyDescent="0.25">
      <c r="A71" s="249" t="s">
        <v>98</v>
      </c>
      <c r="B71" s="249"/>
      <c r="C71" s="249"/>
      <c r="D71" s="249"/>
      <c r="E71" s="250"/>
      <c r="F71" s="250"/>
    </row>
    <row r="72" spans="1:6" x14ac:dyDescent="0.25">
      <c r="A72" s="180"/>
      <c r="B72" s="80"/>
      <c r="C72" s="80"/>
      <c r="D72" s="44"/>
      <c r="E72" s="44"/>
      <c r="F72" s="44"/>
    </row>
    <row r="73" spans="1:6" ht="30" x14ac:dyDescent="0.25">
      <c r="A73" s="167" t="s">
        <v>16</v>
      </c>
      <c r="B73" s="50" t="s">
        <v>17</v>
      </c>
      <c r="C73" s="51" t="s">
        <v>5</v>
      </c>
      <c r="D73" s="51" t="s">
        <v>7</v>
      </c>
      <c r="E73" s="51" t="s">
        <v>4</v>
      </c>
      <c r="F73" s="52" t="s">
        <v>0</v>
      </c>
    </row>
    <row r="74" spans="1:6" ht="17.100000000000001" customHeight="1" x14ac:dyDescent="0.25">
      <c r="A74" s="181">
        <v>1</v>
      </c>
      <c r="B74" s="58" t="s">
        <v>112</v>
      </c>
      <c r="C74" s="61" t="s">
        <v>3</v>
      </c>
      <c r="D74" s="56">
        <v>100</v>
      </c>
      <c r="E74" s="1"/>
      <c r="F74" s="57">
        <f>D74*E74</f>
        <v>0</v>
      </c>
    </row>
    <row r="75" spans="1:6" ht="17.100000000000001" customHeight="1" x14ac:dyDescent="0.25">
      <c r="A75" s="181">
        <v>2</v>
      </c>
      <c r="B75" s="58" t="s">
        <v>155</v>
      </c>
      <c r="C75" s="61" t="s">
        <v>3</v>
      </c>
      <c r="D75" s="56">
        <v>30</v>
      </c>
      <c r="E75" s="1"/>
      <c r="F75" s="57">
        <f t="shared" ref="F75:F108" si="3">D75*E75</f>
        <v>0</v>
      </c>
    </row>
    <row r="76" spans="1:6" ht="17.100000000000001" customHeight="1" x14ac:dyDescent="0.25">
      <c r="A76" s="168">
        <v>3</v>
      </c>
      <c r="B76" s="58" t="s">
        <v>301</v>
      </c>
      <c r="C76" s="61" t="s">
        <v>3</v>
      </c>
      <c r="D76" s="56">
        <v>300</v>
      </c>
      <c r="E76" s="1"/>
      <c r="F76" s="57">
        <f t="shared" si="3"/>
        <v>0</v>
      </c>
    </row>
    <row r="77" spans="1:6" ht="17.100000000000001" customHeight="1" x14ac:dyDescent="0.25">
      <c r="A77" s="168">
        <v>4</v>
      </c>
      <c r="B77" s="60" t="s">
        <v>157</v>
      </c>
      <c r="C77" s="61" t="s">
        <v>3</v>
      </c>
      <c r="D77" s="56">
        <v>250</v>
      </c>
      <c r="E77" s="1"/>
      <c r="F77" s="57">
        <f t="shared" si="3"/>
        <v>0</v>
      </c>
    </row>
    <row r="78" spans="1:6" ht="17.100000000000001" customHeight="1" x14ac:dyDescent="0.25">
      <c r="A78" s="168">
        <v>5</v>
      </c>
      <c r="B78" s="60" t="s">
        <v>158</v>
      </c>
      <c r="C78" s="61" t="s">
        <v>3</v>
      </c>
      <c r="D78" s="56">
        <v>40</v>
      </c>
      <c r="E78" s="1"/>
      <c r="F78" s="57">
        <f t="shared" si="3"/>
        <v>0</v>
      </c>
    </row>
    <row r="79" spans="1:6" ht="17.100000000000001" customHeight="1" x14ac:dyDescent="0.25">
      <c r="A79" s="168">
        <v>6</v>
      </c>
      <c r="B79" s="60" t="s">
        <v>159</v>
      </c>
      <c r="C79" s="61" t="s">
        <v>3</v>
      </c>
      <c r="D79" s="56">
        <v>300</v>
      </c>
      <c r="E79" s="1"/>
      <c r="F79" s="57">
        <f t="shared" si="3"/>
        <v>0</v>
      </c>
    </row>
    <row r="80" spans="1:6" ht="17.100000000000001" customHeight="1" x14ac:dyDescent="0.25">
      <c r="A80" s="168">
        <v>7</v>
      </c>
      <c r="B80" s="60" t="s">
        <v>113</v>
      </c>
      <c r="C80" s="61" t="s">
        <v>3</v>
      </c>
      <c r="D80" s="56">
        <v>80</v>
      </c>
      <c r="E80" s="1"/>
      <c r="F80" s="57">
        <f t="shared" si="3"/>
        <v>0</v>
      </c>
    </row>
    <row r="81" spans="1:6" ht="17.100000000000001" customHeight="1" x14ac:dyDescent="0.25">
      <c r="A81" s="168">
        <v>8</v>
      </c>
      <c r="B81" s="60" t="s">
        <v>160</v>
      </c>
      <c r="C81" s="61" t="s">
        <v>3</v>
      </c>
      <c r="D81" s="56">
        <v>400</v>
      </c>
      <c r="E81" s="1"/>
      <c r="F81" s="57">
        <f t="shared" si="3"/>
        <v>0</v>
      </c>
    </row>
    <row r="82" spans="1:6" ht="17.100000000000001" customHeight="1" x14ac:dyDescent="0.25">
      <c r="A82" s="168">
        <v>9</v>
      </c>
      <c r="B82" s="58" t="s">
        <v>217</v>
      </c>
      <c r="C82" s="61" t="s">
        <v>3</v>
      </c>
      <c r="D82" s="56">
        <v>250</v>
      </c>
      <c r="E82" s="1"/>
      <c r="F82" s="57">
        <f t="shared" si="3"/>
        <v>0</v>
      </c>
    </row>
    <row r="83" spans="1:6" ht="17.100000000000001" customHeight="1" x14ac:dyDescent="0.25">
      <c r="A83" s="168">
        <v>10</v>
      </c>
      <c r="B83" s="60" t="s">
        <v>161</v>
      </c>
      <c r="C83" s="61" t="s">
        <v>3</v>
      </c>
      <c r="D83" s="56">
        <v>300</v>
      </c>
      <c r="E83" s="1"/>
      <c r="F83" s="57">
        <f t="shared" si="3"/>
        <v>0</v>
      </c>
    </row>
    <row r="84" spans="1:6" ht="17.100000000000001" customHeight="1" x14ac:dyDescent="0.25">
      <c r="A84" s="168">
        <v>11</v>
      </c>
      <c r="B84" s="60" t="s">
        <v>114</v>
      </c>
      <c r="C84" s="61" t="s">
        <v>3</v>
      </c>
      <c r="D84" s="56">
        <v>100</v>
      </c>
      <c r="E84" s="1"/>
      <c r="F84" s="57">
        <f t="shared" si="3"/>
        <v>0</v>
      </c>
    </row>
    <row r="85" spans="1:6" ht="17.100000000000001" customHeight="1" x14ac:dyDescent="0.25">
      <c r="A85" s="168">
        <v>12</v>
      </c>
      <c r="B85" s="60" t="s">
        <v>162</v>
      </c>
      <c r="C85" s="61" t="s">
        <v>3</v>
      </c>
      <c r="D85" s="56">
        <v>80</v>
      </c>
      <c r="E85" s="1"/>
      <c r="F85" s="57">
        <f t="shared" si="3"/>
        <v>0</v>
      </c>
    </row>
    <row r="86" spans="1:6" ht="17.100000000000001" customHeight="1" x14ac:dyDescent="0.25">
      <c r="A86" s="168">
        <v>13</v>
      </c>
      <c r="B86" s="60" t="s">
        <v>115</v>
      </c>
      <c r="C86" s="61" t="s">
        <v>3</v>
      </c>
      <c r="D86" s="56">
        <v>40</v>
      </c>
      <c r="E86" s="1"/>
      <c r="F86" s="57">
        <f t="shared" si="3"/>
        <v>0</v>
      </c>
    </row>
    <row r="87" spans="1:6" ht="17.100000000000001" customHeight="1" x14ac:dyDescent="0.25">
      <c r="A87" s="168">
        <v>14</v>
      </c>
      <c r="B87" s="60" t="s">
        <v>116</v>
      </c>
      <c r="C87" s="61" t="s">
        <v>3</v>
      </c>
      <c r="D87" s="56">
        <v>40</v>
      </c>
      <c r="E87" s="1"/>
      <c r="F87" s="57">
        <f t="shared" si="3"/>
        <v>0</v>
      </c>
    </row>
    <row r="88" spans="1:6" ht="17.100000000000001" customHeight="1" x14ac:dyDescent="0.25">
      <c r="A88" s="181">
        <v>15</v>
      </c>
      <c r="B88" s="60" t="s">
        <v>117</v>
      </c>
      <c r="C88" s="61" t="s">
        <v>3</v>
      </c>
      <c r="D88" s="56">
        <v>20</v>
      </c>
      <c r="E88" s="1"/>
      <c r="F88" s="57">
        <f t="shared" si="3"/>
        <v>0</v>
      </c>
    </row>
    <row r="89" spans="1:6" ht="17.100000000000001" customHeight="1" x14ac:dyDescent="0.25">
      <c r="A89" s="181">
        <v>16</v>
      </c>
      <c r="B89" s="60" t="s">
        <v>118</v>
      </c>
      <c r="C89" s="61" t="s">
        <v>3</v>
      </c>
      <c r="D89" s="56">
        <v>80</v>
      </c>
      <c r="E89" s="1"/>
      <c r="F89" s="57">
        <f t="shared" si="3"/>
        <v>0</v>
      </c>
    </row>
    <row r="90" spans="1:6" ht="17.100000000000001" customHeight="1" x14ac:dyDescent="0.25">
      <c r="A90" s="168">
        <v>17</v>
      </c>
      <c r="B90" s="60" t="s">
        <v>119</v>
      </c>
      <c r="C90" s="61" t="s">
        <v>3</v>
      </c>
      <c r="D90" s="56">
        <v>60</v>
      </c>
      <c r="E90" s="1"/>
      <c r="F90" s="57">
        <f t="shared" si="3"/>
        <v>0</v>
      </c>
    </row>
    <row r="91" spans="1:6" ht="17.100000000000001" customHeight="1" x14ac:dyDescent="0.25">
      <c r="A91" s="168">
        <v>18</v>
      </c>
      <c r="B91" s="60" t="s">
        <v>120</v>
      </c>
      <c r="C91" s="61" t="s">
        <v>3</v>
      </c>
      <c r="D91" s="56">
        <v>60</v>
      </c>
      <c r="E91" s="1"/>
      <c r="F91" s="57">
        <f t="shared" si="3"/>
        <v>0</v>
      </c>
    </row>
    <row r="92" spans="1:6" ht="17.100000000000001" customHeight="1" x14ac:dyDescent="0.25">
      <c r="A92" s="168">
        <v>19</v>
      </c>
      <c r="B92" s="58" t="s">
        <v>163</v>
      </c>
      <c r="C92" s="61" t="s">
        <v>3</v>
      </c>
      <c r="D92" s="56">
        <v>60</v>
      </c>
      <c r="E92" s="1"/>
      <c r="F92" s="57">
        <f t="shared" si="3"/>
        <v>0</v>
      </c>
    </row>
    <row r="93" spans="1:6" ht="17.100000000000001" customHeight="1" x14ac:dyDescent="0.25">
      <c r="A93" s="168">
        <v>20</v>
      </c>
      <c r="B93" s="115" t="s">
        <v>164</v>
      </c>
      <c r="C93" s="61" t="s">
        <v>3</v>
      </c>
      <c r="D93" s="56">
        <v>60</v>
      </c>
      <c r="E93" s="1"/>
      <c r="F93" s="57">
        <f t="shared" si="3"/>
        <v>0</v>
      </c>
    </row>
    <row r="94" spans="1:6" ht="17.100000000000001" customHeight="1" x14ac:dyDescent="0.25">
      <c r="A94" s="168">
        <v>21</v>
      </c>
      <c r="B94" s="58" t="s">
        <v>195</v>
      </c>
      <c r="C94" s="61" t="s">
        <v>3</v>
      </c>
      <c r="D94" s="56">
        <v>20</v>
      </c>
      <c r="E94" s="1"/>
      <c r="F94" s="57">
        <f t="shared" si="3"/>
        <v>0</v>
      </c>
    </row>
    <row r="95" spans="1:6" ht="17.100000000000001" customHeight="1" x14ac:dyDescent="0.25">
      <c r="A95" s="168">
        <v>22</v>
      </c>
      <c r="B95" s="58" t="s">
        <v>208</v>
      </c>
      <c r="C95" s="61" t="s">
        <v>3</v>
      </c>
      <c r="D95" s="56">
        <v>20</v>
      </c>
      <c r="E95" s="1"/>
      <c r="F95" s="57">
        <f t="shared" si="3"/>
        <v>0</v>
      </c>
    </row>
    <row r="96" spans="1:6" ht="17.100000000000001" customHeight="1" x14ac:dyDescent="0.25">
      <c r="A96" s="168">
        <v>23</v>
      </c>
      <c r="B96" s="58" t="s">
        <v>209</v>
      </c>
      <c r="C96" s="61" t="s">
        <v>3</v>
      </c>
      <c r="D96" s="56">
        <v>50</v>
      </c>
      <c r="E96" s="1"/>
      <c r="F96" s="57">
        <f t="shared" si="3"/>
        <v>0</v>
      </c>
    </row>
    <row r="97" spans="1:6" ht="17.100000000000001" customHeight="1" x14ac:dyDescent="0.25">
      <c r="A97" s="168">
        <v>24</v>
      </c>
      <c r="B97" s="58" t="s">
        <v>165</v>
      </c>
      <c r="C97" s="61" t="s">
        <v>3</v>
      </c>
      <c r="D97" s="56">
        <v>30</v>
      </c>
      <c r="E97" s="1"/>
      <c r="F97" s="57">
        <f t="shared" si="3"/>
        <v>0</v>
      </c>
    </row>
    <row r="98" spans="1:6" ht="17.100000000000001" customHeight="1" x14ac:dyDescent="0.25">
      <c r="A98" s="168">
        <v>25</v>
      </c>
      <c r="B98" s="115" t="s">
        <v>173</v>
      </c>
      <c r="C98" s="61" t="s">
        <v>3</v>
      </c>
      <c r="D98" s="56">
        <v>30</v>
      </c>
      <c r="E98" s="1"/>
      <c r="F98" s="57">
        <f t="shared" si="3"/>
        <v>0</v>
      </c>
    </row>
    <row r="99" spans="1:6" ht="17.100000000000001" customHeight="1" x14ac:dyDescent="0.25">
      <c r="A99" s="168">
        <v>26</v>
      </c>
      <c r="B99" s="53" t="s">
        <v>174</v>
      </c>
      <c r="C99" s="61" t="s">
        <v>3</v>
      </c>
      <c r="D99" s="56">
        <v>30</v>
      </c>
      <c r="E99" s="1"/>
      <c r="F99" s="57">
        <f t="shared" si="3"/>
        <v>0</v>
      </c>
    </row>
    <row r="100" spans="1:6" ht="17.100000000000001" customHeight="1" x14ac:dyDescent="0.25">
      <c r="A100" s="168">
        <v>27</v>
      </c>
      <c r="B100" s="115" t="s">
        <v>211</v>
      </c>
      <c r="C100" s="61" t="s">
        <v>3</v>
      </c>
      <c r="D100" s="56">
        <v>30</v>
      </c>
      <c r="E100" s="1"/>
      <c r="F100" s="57">
        <f t="shared" si="3"/>
        <v>0</v>
      </c>
    </row>
    <row r="101" spans="1:6" ht="17.100000000000001" customHeight="1" x14ac:dyDescent="0.25">
      <c r="A101" s="168">
        <v>28</v>
      </c>
      <c r="B101" s="115" t="s">
        <v>212</v>
      </c>
      <c r="C101" s="61" t="s">
        <v>3</v>
      </c>
      <c r="D101" s="56">
        <v>40</v>
      </c>
      <c r="E101" s="1"/>
      <c r="F101" s="57">
        <f t="shared" si="3"/>
        <v>0</v>
      </c>
    </row>
    <row r="102" spans="1:6" ht="17.100000000000001" customHeight="1" x14ac:dyDescent="0.25">
      <c r="A102" s="181">
        <v>29</v>
      </c>
      <c r="B102" s="115" t="s">
        <v>44</v>
      </c>
      <c r="C102" s="61" t="s">
        <v>3</v>
      </c>
      <c r="D102" s="56">
        <v>450</v>
      </c>
      <c r="E102" s="1"/>
      <c r="F102" s="57">
        <f t="shared" si="3"/>
        <v>0</v>
      </c>
    </row>
    <row r="103" spans="1:6" ht="17.100000000000001" customHeight="1" x14ac:dyDescent="0.25">
      <c r="A103" s="181">
        <v>30</v>
      </c>
      <c r="B103" s="115" t="s">
        <v>45</v>
      </c>
      <c r="C103" s="61" t="s">
        <v>3</v>
      </c>
      <c r="D103" s="56">
        <v>200</v>
      </c>
      <c r="E103" s="1"/>
      <c r="F103" s="57">
        <f t="shared" si="3"/>
        <v>0</v>
      </c>
    </row>
    <row r="104" spans="1:6" ht="17.100000000000001" customHeight="1" x14ac:dyDescent="0.25">
      <c r="A104" s="168">
        <v>31</v>
      </c>
      <c r="B104" s="115" t="s">
        <v>166</v>
      </c>
      <c r="C104" s="61" t="s">
        <v>3</v>
      </c>
      <c r="D104" s="56">
        <v>100</v>
      </c>
      <c r="E104" s="1"/>
      <c r="F104" s="57">
        <f t="shared" si="3"/>
        <v>0</v>
      </c>
    </row>
    <row r="105" spans="1:6" ht="17.100000000000001" customHeight="1" x14ac:dyDescent="0.25">
      <c r="A105" s="168">
        <v>32</v>
      </c>
      <c r="B105" s="115" t="s">
        <v>213</v>
      </c>
      <c r="C105" s="61" t="s">
        <v>3</v>
      </c>
      <c r="D105" s="56">
        <v>50</v>
      </c>
      <c r="E105" s="1"/>
      <c r="F105" s="57">
        <f t="shared" si="3"/>
        <v>0</v>
      </c>
    </row>
    <row r="106" spans="1:6" ht="17.100000000000001" customHeight="1" x14ac:dyDescent="0.25">
      <c r="A106" s="168">
        <v>33</v>
      </c>
      <c r="B106" s="115" t="s">
        <v>214</v>
      </c>
      <c r="C106" s="61" t="s">
        <v>3</v>
      </c>
      <c r="D106" s="56">
        <v>50</v>
      </c>
      <c r="E106" s="1"/>
      <c r="F106" s="57">
        <f t="shared" si="3"/>
        <v>0</v>
      </c>
    </row>
    <row r="107" spans="1:6" ht="17.100000000000001" customHeight="1" x14ac:dyDescent="0.25">
      <c r="A107" s="168">
        <v>34</v>
      </c>
      <c r="B107" s="60" t="s">
        <v>129</v>
      </c>
      <c r="C107" s="61" t="s">
        <v>3</v>
      </c>
      <c r="D107" s="56">
        <v>2100</v>
      </c>
      <c r="E107" s="1"/>
      <c r="F107" s="57">
        <f t="shared" si="3"/>
        <v>0</v>
      </c>
    </row>
    <row r="108" spans="1:6" ht="17.100000000000001" customHeight="1" x14ac:dyDescent="0.25">
      <c r="A108" s="168">
        <v>35</v>
      </c>
      <c r="B108" s="115" t="s">
        <v>167</v>
      </c>
      <c r="C108" s="61" t="s">
        <v>3</v>
      </c>
      <c r="D108" s="56">
        <v>300</v>
      </c>
      <c r="E108" s="1"/>
      <c r="F108" s="57">
        <f t="shared" si="3"/>
        <v>0</v>
      </c>
    </row>
    <row r="109" spans="1:6" ht="17.100000000000001" customHeight="1" x14ac:dyDescent="0.25">
      <c r="A109" s="171"/>
      <c r="B109" s="108" t="s">
        <v>14</v>
      </c>
      <c r="C109" s="111"/>
      <c r="D109" s="208"/>
      <c r="E109" s="112"/>
      <c r="F109" s="66">
        <f t="shared" ref="F109" si="4">SUM(F74:F108)</f>
        <v>0</v>
      </c>
    </row>
    <row r="110" spans="1:6" ht="17.100000000000001" customHeight="1" x14ac:dyDescent="0.25">
      <c r="A110" s="171"/>
      <c r="B110" s="108" t="s">
        <v>143</v>
      </c>
      <c r="C110" s="111"/>
      <c r="D110" s="208"/>
      <c r="E110" s="112"/>
      <c r="F110" s="161">
        <f>F109*1.22</f>
        <v>0</v>
      </c>
    </row>
    <row r="111" spans="1:6" ht="15" customHeight="1" x14ac:dyDescent="0.25">
      <c r="A111" s="175"/>
      <c r="B111" s="117"/>
      <c r="C111" s="48"/>
      <c r="D111" s="48"/>
      <c r="E111" s="48"/>
      <c r="F111" s="48"/>
    </row>
    <row r="112" spans="1:6" ht="15" customHeight="1" x14ac:dyDescent="0.25">
      <c r="A112" s="255" t="s">
        <v>82</v>
      </c>
      <c r="B112" s="256"/>
      <c r="C112" s="256"/>
      <c r="D112" s="256"/>
      <c r="E112" s="257"/>
      <c r="F112" s="157">
        <f>F109+F33+F48+F68</f>
        <v>0</v>
      </c>
    </row>
    <row r="113" spans="1:6" ht="15" customHeight="1" x14ac:dyDescent="0.25">
      <c r="A113" s="267" t="s">
        <v>314</v>
      </c>
      <c r="B113" s="268"/>
      <c r="C113" s="268"/>
      <c r="D113" s="268"/>
      <c r="E113" s="269"/>
      <c r="F113" s="165">
        <f>F110+F34+F49+F69</f>
        <v>0</v>
      </c>
    </row>
    <row r="114" spans="1:6" ht="39" customHeight="1" x14ac:dyDescent="0.25"/>
    <row r="115" spans="1:6" ht="15" customHeight="1" x14ac:dyDescent="0.25">
      <c r="A115" s="224" t="s">
        <v>87</v>
      </c>
      <c r="B115" s="247"/>
      <c r="C115" s="247"/>
      <c r="D115" s="247"/>
      <c r="E115" s="247"/>
      <c r="F115" s="247"/>
    </row>
    <row r="116" spans="1:6" ht="15" customHeight="1" x14ac:dyDescent="0.25">
      <c r="A116" s="224" t="s">
        <v>88</v>
      </c>
      <c r="B116" s="247"/>
      <c r="C116" s="247"/>
      <c r="D116" s="247"/>
      <c r="E116" s="247"/>
      <c r="F116" s="247"/>
    </row>
    <row r="117" spans="1:6" ht="15" customHeight="1" x14ac:dyDescent="0.25">
      <c r="A117" s="224" t="s">
        <v>48</v>
      </c>
      <c r="B117" s="247"/>
      <c r="C117" s="247"/>
      <c r="D117" s="247"/>
      <c r="E117" s="247"/>
      <c r="F117" s="247"/>
    </row>
    <row r="118" spans="1:6" ht="15" customHeight="1" x14ac:dyDescent="0.25">
      <c r="A118" s="224" t="s">
        <v>49</v>
      </c>
      <c r="B118" s="247"/>
      <c r="C118" s="247"/>
      <c r="D118" s="247"/>
      <c r="E118" s="23"/>
    </row>
    <row r="119" spans="1:6" ht="15" customHeight="1" x14ac:dyDescent="0.25">
      <c r="A119" s="95"/>
      <c r="B119" s="95"/>
      <c r="C119" s="95"/>
      <c r="D119" s="96"/>
      <c r="E119" s="97"/>
      <c r="F119" s="20"/>
    </row>
    <row r="120" spans="1:6" ht="15" customHeight="1" x14ac:dyDescent="0.25">
      <c r="A120" s="98"/>
      <c r="B120" s="99"/>
      <c r="C120" s="100"/>
      <c r="D120" s="101"/>
      <c r="E120" s="102"/>
      <c r="F120" s="20"/>
    </row>
    <row r="121" spans="1:6" ht="21" customHeight="1" x14ac:dyDescent="0.25">
      <c r="A121" s="98"/>
      <c r="B121" s="3" t="s">
        <v>51</v>
      </c>
      <c r="C121" s="98"/>
      <c r="D121" s="99" t="s">
        <v>19</v>
      </c>
      <c r="E121" s="102"/>
      <c r="F121" s="20"/>
    </row>
    <row r="122" spans="1:6" ht="21" customHeight="1" x14ac:dyDescent="0.25">
      <c r="A122" s="98"/>
      <c r="B122" s="106" t="s">
        <v>52</v>
      </c>
      <c r="C122" s="103" t="s">
        <v>50</v>
      </c>
      <c r="D122" s="99" t="s">
        <v>20</v>
      </c>
      <c r="E122" s="102"/>
      <c r="F122" s="20"/>
    </row>
    <row r="123" spans="1:6" ht="15" customHeight="1" x14ac:dyDescent="0.25"/>
    <row r="124" spans="1:6" ht="15" customHeight="1" x14ac:dyDescent="0.25"/>
    <row r="125" spans="1:6" ht="15" customHeight="1" x14ac:dyDescent="0.25"/>
    <row r="126" spans="1:6" ht="15" customHeight="1" x14ac:dyDescent="0.25"/>
    <row r="127" spans="1:6" ht="15" customHeight="1" x14ac:dyDescent="0.25"/>
    <row r="128" spans="1:6" ht="15" customHeight="1" x14ac:dyDescent="0.25"/>
    <row r="129" spans="3:3" ht="15" customHeight="1" x14ac:dyDescent="0.25"/>
    <row r="130" spans="3:3" ht="15" customHeight="1" x14ac:dyDescent="0.25"/>
    <row r="131" spans="3:3" ht="15" customHeight="1" x14ac:dyDescent="0.25"/>
    <row r="132" spans="3:3" ht="15" customHeight="1" x14ac:dyDescent="0.25"/>
    <row r="133" spans="3:3" ht="15" customHeight="1" x14ac:dyDescent="0.25"/>
    <row r="134" spans="3:3" ht="15" customHeight="1" x14ac:dyDescent="0.25"/>
    <row r="135" spans="3:3" ht="15" customHeight="1" x14ac:dyDescent="0.25"/>
    <row r="136" spans="3:3" ht="15" customHeight="1" x14ac:dyDescent="0.25"/>
    <row r="141" spans="3:3" x14ac:dyDescent="0.25">
      <c r="C141" s="223"/>
    </row>
  </sheetData>
  <sheetProtection algorithmName="SHA-512" hashValue="RTSf7CE7s1bcfImDdYsREalnx3Uem1mMy95Nis7DE/i1pBjrEAg0+9pKRTGXF1ZK9XskaZSosAJ6zG9n29oBnw==" saltValue="uecwt5SfCoVPptKbsXbCiQ==" spinCount="100000" sheet="1" objects="1" scenarios="1"/>
  <protectedRanges>
    <protectedRange sqref="C122" name="Obseg6_3_2_3"/>
    <protectedRange sqref="B122" name="Obseg5_3_2_2_3"/>
  </protectedRanges>
  <mergeCells count="17">
    <mergeCell ref="A113:E113"/>
    <mergeCell ref="A118:D118"/>
    <mergeCell ref="A115:F115"/>
    <mergeCell ref="A116:F116"/>
    <mergeCell ref="A117:F117"/>
    <mergeCell ref="A71:F71"/>
    <mergeCell ref="A112:E112"/>
    <mergeCell ref="C33:E33"/>
    <mergeCell ref="C34:E34"/>
    <mergeCell ref="C48:E48"/>
    <mergeCell ref="C49:E49"/>
    <mergeCell ref="A51:F51"/>
    <mergeCell ref="A4:B4"/>
    <mergeCell ref="A5:B5"/>
    <mergeCell ref="A9:C9"/>
    <mergeCell ref="A14:F14"/>
    <mergeCell ref="A36:F36"/>
  </mergeCells>
  <pageMargins left="0.7" right="0.7" top="0.75" bottom="0.75" header="0.3" footer="0.3"/>
  <pageSetup paperSize="9" scale="75" fitToHeight="0" orientation="portrait" verticalDpi="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4EDB5-8CF8-4E8A-91D4-2156045210A6}">
  <sheetPr>
    <pageSetUpPr fitToPage="1"/>
  </sheetPr>
  <dimension ref="A1:F37"/>
  <sheetViews>
    <sheetView showGridLines="0" view="pageBreakPreview" topLeftCell="A4" zoomScale="118" zoomScaleNormal="100" zoomScaleSheetLayoutView="118" workbookViewId="0">
      <selection activeCell="E22" sqref="E22"/>
    </sheetView>
  </sheetViews>
  <sheetFormatPr defaultRowHeight="15" x14ac:dyDescent="0.25"/>
  <cols>
    <col min="1" max="1" width="4.7109375" customWidth="1"/>
    <col min="2" max="2" width="53.7109375" customWidth="1"/>
    <col min="3" max="3" width="12.7109375" customWidth="1"/>
    <col min="4" max="6" width="14.7109375" customWidth="1"/>
  </cols>
  <sheetData>
    <row r="1" spans="1:6" x14ac:dyDescent="0.25">
      <c r="A1" s="98"/>
      <c r="B1" s="121"/>
      <c r="C1" s="98"/>
      <c r="D1" s="34"/>
      <c r="E1" s="102" t="s">
        <v>39</v>
      </c>
      <c r="F1" s="48"/>
    </row>
    <row r="2" spans="1:6" x14ac:dyDescent="0.25">
      <c r="A2" s="98"/>
      <c r="B2" s="121"/>
      <c r="C2" s="98"/>
      <c r="D2" s="34"/>
      <c r="E2" s="102"/>
      <c r="F2" s="48"/>
    </row>
    <row r="3" spans="1:6" x14ac:dyDescent="0.25">
      <c r="A3" s="21" t="s">
        <v>8</v>
      </c>
      <c r="B3" s="16"/>
      <c r="C3" s="15"/>
      <c r="D3" s="21"/>
      <c r="E3" s="21" t="s">
        <v>9</v>
      </c>
      <c r="F3" s="19"/>
    </row>
    <row r="4" spans="1:6" ht="21" customHeight="1" x14ac:dyDescent="0.25">
      <c r="A4" s="233"/>
      <c r="B4" s="234"/>
      <c r="C4" s="15"/>
      <c r="D4" s="15"/>
      <c r="E4" s="15" t="s">
        <v>10</v>
      </c>
      <c r="F4" s="21"/>
    </row>
    <row r="5" spans="1:6" ht="21" customHeight="1" x14ac:dyDescent="0.25">
      <c r="A5" s="265"/>
      <c r="B5" s="276"/>
      <c r="C5" s="15"/>
      <c r="D5" s="15"/>
      <c r="E5" s="15" t="s">
        <v>11</v>
      </c>
      <c r="F5" s="15"/>
    </row>
    <row r="6" spans="1:6" x14ac:dyDescent="0.25">
      <c r="A6" s="15"/>
      <c r="B6" s="16"/>
      <c r="C6" s="15"/>
      <c r="D6" s="15"/>
      <c r="E6" s="15" t="s">
        <v>12</v>
      </c>
      <c r="F6" s="19"/>
    </row>
    <row r="7" spans="1:6" x14ac:dyDescent="0.25">
      <c r="A7" s="98"/>
      <c r="B7" s="121"/>
      <c r="C7" s="98"/>
      <c r="D7" s="98"/>
      <c r="E7" s="98"/>
      <c r="F7" s="102"/>
    </row>
    <row r="8" spans="1:6" x14ac:dyDescent="0.25">
      <c r="A8" s="123"/>
      <c r="B8" s="121"/>
      <c r="C8" s="98"/>
      <c r="D8" s="34"/>
      <c r="E8" s="34"/>
      <c r="F8" s="102"/>
    </row>
    <row r="9" spans="1:6" ht="25.5" customHeight="1" x14ac:dyDescent="0.25">
      <c r="A9" s="266" t="s">
        <v>311</v>
      </c>
      <c r="B9" s="277"/>
      <c r="C9" s="277"/>
      <c r="D9" s="159"/>
      <c r="E9" s="159"/>
      <c r="F9" s="102"/>
    </row>
    <row r="10" spans="1:6" ht="18" x14ac:dyDescent="0.25">
      <c r="A10" s="124"/>
      <c r="B10" s="121"/>
      <c r="C10" s="98"/>
      <c r="D10" s="34"/>
      <c r="E10" s="34"/>
      <c r="F10" s="102"/>
    </row>
    <row r="11" spans="1:6" x14ac:dyDescent="0.25">
      <c r="A11" s="25" t="s">
        <v>13</v>
      </c>
      <c r="B11" s="26"/>
      <c r="C11" s="27"/>
      <c r="D11" s="28"/>
      <c r="E11" s="28"/>
      <c r="F11" s="29"/>
    </row>
    <row r="12" spans="1:6" x14ac:dyDescent="0.25">
      <c r="A12" s="31"/>
      <c r="B12" s="32"/>
      <c r="C12" s="33"/>
      <c r="D12" s="34"/>
      <c r="E12" s="34"/>
      <c r="F12" s="35"/>
    </row>
    <row r="13" spans="1:6" x14ac:dyDescent="0.25">
      <c r="A13" s="47"/>
      <c r="B13" s="94"/>
      <c r="C13" s="48"/>
      <c r="D13" s="48"/>
      <c r="E13" s="48"/>
      <c r="F13" s="48"/>
    </row>
    <row r="14" spans="1:6" ht="31.5" customHeight="1" x14ac:dyDescent="0.25">
      <c r="A14" s="258" t="s">
        <v>303</v>
      </c>
      <c r="B14" s="259"/>
      <c r="C14" s="259"/>
      <c r="D14" s="259"/>
      <c r="E14" s="259"/>
      <c r="F14" s="259"/>
    </row>
    <row r="15" spans="1:6" x14ac:dyDescent="0.25">
      <c r="A15" s="261"/>
      <c r="B15" s="261"/>
      <c r="C15" s="261"/>
      <c r="D15" s="261"/>
      <c r="E15" s="261"/>
      <c r="F15" s="261"/>
    </row>
    <row r="16" spans="1:6" ht="30" x14ac:dyDescent="0.25">
      <c r="A16" s="209" t="s">
        <v>16</v>
      </c>
      <c r="B16" s="62" t="s">
        <v>17</v>
      </c>
      <c r="C16" s="198" t="s">
        <v>5</v>
      </c>
      <c r="D16" s="198" t="s">
        <v>7</v>
      </c>
      <c r="E16" s="198" t="s">
        <v>4</v>
      </c>
      <c r="F16" s="199" t="s">
        <v>0</v>
      </c>
    </row>
    <row r="17" spans="1:6" x14ac:dyDescent="0.25">
      <c r="A17" s="210" t="s">
        <v>28</v>
      </c>
      <c r="B17" s="74" t="s">
        <v>304</v>
      </c>
      <c r="C17" s="211" t="s">
        <v>3</v>
      </c>
      <c r="D17" s="212">
        <v>200</v>
      </c>
      <c r="E17" s="6"/>
      <c r="F17" s="144">
        <f>D17*E17</f>
        <v>0</v>
      </c>
    </row>
    <row r="18" spans="1:6" x14ac:dyDescent="0.25">
      <c r="A18" s="210" t="s">
        <v>29</v>
      </c>
      <c r="B18" s="115" t="s">
        <v>305</v>
      </c>
      <c r="C18" s="213" t="s">
        <v>3</v>
      </c>
      <c r="D18" s="212">
        <v>150</v>
      </c>
      <c r="E18" s="6"/>
      <c r="F18" s="144">
        <f>D18*E18</f>
        <v>0</v>
      </c>
    </row>
    <row r="19" spans="1:6" x14ac:dyDescent="0.25">
      <c r="A19" s="210" t="s">
        <v>30</v>
      </c>
      <c r="B19" s="115" t="s">
        <v>306</v>
      </c>
      <c r="C19" s="213" t="s">
        <v>3</v>
      </c>
      <c r="D19" s="212">
        <v>400</v>
      </c>
      <c r="E19" s="6"/>
      <c r="F19" s="144">
        <f>D19*E19</f>
        <v>0</v>
      </c>
    </row>
    <row r="20" spans="1:6" x14ac:dyDescent="0.25">
      <c r="A20" s="210" t="s">
        <v>31</v>
      </c>
      <c r="B20" s="115" t="s">
        <v>307</v>
      </c>
      <c r="C20" s="213" t="s">
        <v>3</v>
      </c>
      <c r="D20" s="212">
        <v>100</v>
      </c>
      <c r="E20" s="6"/>
      <c r="F20" s="144">
        <f t="shared" ref="F20:F22" si="0">D20*E20</f>
        <v>0</v>
      </c>
    </row>
    <row r="21" spans="1:6" x14ac:dyDescent="0.25">
      <c r="A21" s="210" t="s">
        <v>32</v>
      </c>
      <c r="B21" s="115" t="s">
        <v>308</v>
      </c>
      <c r="C21" s="213" t="s">
        <v>3</v>
      </c>
      <c r="D21" s="212">
        <v>60</v>
      </c>
      <c r="E21" s="6"/>
      <c r="F21" s="144">
        <f t="shared" si="0"/>
        <v>0</v>
      </c>
    </row>
    <row r="22" spans="1:6" x14ac:dyDescent="0.25">
      <c r="A22" s="210" t="s">
        <v>241</v>
      </c>
      <c r="B22" s="115" t="s">
        <v>317</v>
      </c>
      <c r="C22" s="213" t="s">
        <v>3</v>
      </c>
      <c r="D22" s="212">
        <v>150</v>
      </c>
      <c r="E22" s="6"/>
      <c r="F22" s="144">
        <f t="shared" si="0"/>
        <v>0</v>
      </c>
    </row>
    <row r="23" spans="1:6" x14ac:dyDescent="0.25">
      <c r="A23" s="210"/>
      <c r="B23" s="203" t="s">
        <v>14</v>
      </c>
      <c r="C23" s="280"/>
      <c r="D23" s="281"/>
      <c r="E23" s="282"/>
      <c r="F23" s="214">
        <f>SUM(F17:F22)</f>
        <v>0</v>
      </c>
    </row>
    <row r="24" spans="1:6" x14ac:dyDescent="0.25">
      <c r="A24" s="210"/>
      <c r="B24" s="203" t="s">
        <v>143</v>
      </c>
      <c r="C24" s="283"/>
      <c r="D24" s="284"/>
      <c r="E24" s="285"/>
      <c r="F24" s="215">
        <f>F23*1.22</f>
        <v>0</v>
      </c>
    </row>
    <row r="25" spans="1:6" x14ac:dyDescent="0.25">
      <c r="A25" s="47"/>
      <c r="B25" s="117"/>
      <c r="C25" s="48"/>
      <c r="D25" s="48"/>
      <c r="E25" s="48"/>
      <c r="F25" s="48"/>
    </row>
    <row r="26" spans="1:6" x14ac:dyDescent="0.25">
      <c r="A26" s="255" t="s">
        <v>309</v>
      </c>
      <c r="B26" s="256"/>
      <c r="C26" s="256"/>
      <c r="D26" s="256"/>
      <c r="E26" s="257"/>
      <c r="F26" s="157">
        <f>F23</f>
        <v>0</v>
      </c>
    </row>
    <row r="27" spans="1:6" x14ac:dyDescent="0.25">
      <c r="A27" s="267" t="s">
        <v>316</v>
      </c>
      <c r="B27" s="268"/>
      <c r="C27" s="268"/>
      <c r="D27" s="268"/>
      <c r="E27" s="269"/>
      <c r="F27" s="165">
        <f>F24</f>
        <v>0</v>
      </c>
    </row>
    <row r="30" spans="1:6" x14ac:dyDescent="0.25">
      <c r="A30" s="224" t="s">
        <v>87</v>
      </c>
      <c r="B30" s="247"/>
      <c r="C30" s="247"/>
      <c r="D30" s="247"/>
      <c r="E30" s="247"/>
      <c r="F30" s="247"/>
    </row>
    <row r="31" spans="1:6" x14ac:dyDescent="0.25">
      <c r="A31" s="224" t="s">
        <v>88</v>
      </c>
      <c r="B31" s="247"/>
      <c r="C31" s="247"/>
      <c r="D31" s="247"/>
      <c r="E31" s="247"/>
      <c r="F31" s="247"/>
    </row>
    <row r="32" spans="1:6" x14ac:dyDescent="0.25">
      <c r="A32" s="224" t="s">
        <v>48</v>
      </c>
      <c r="B32" s="247"/>
      <c r="C32" s="247"/>
      <c r="D32" s="247"/>
      <c r="E32" s="247"/>
      <c r="F32" s="247"/>
    </row>
    <row r="33" spans="1:6" x14ac:dyDescent="0.25">
      <c r="A33" s="224" t="s">
        <v>49</v>
      </c>
      <c r="B33" s="247"/>
      <c r="C33" s="247"/>
      <c r="D33" s="247"/>
      <c r="E33" s="23"/>
    </row>
    <row r="34" spans="1:6" x14ac:dyDescent="0.25">
      <c r="A34" s="95"/>
      <c r="B34" s="95"/>
      <c r="C34" s="95"/>
      <c r="D34" s="96"/>
      <c r="E34" s="97"/>
      <c r="F34" s="20"/>
    </row>
    <row r="35" spans="1:6" ht="21" customHeight="1" x14ac:dyDescent="0.25">
      <c r="A35" s="98"/>
      <c r="B35" s="99"/>
      <c r="C35" s="100"/>
      <c r="D35" s="101"/>
      <c r="E35" s="102"/>
      <c r="F35" s="20"/>
    </row>
    <row r="36" spans="1:6" ht="21" customHeight="1" x14ac:dyDescent="0.25">
      <c r="A36" s="98"/>
      <c r="B36" s="3" t="s">
        <v>51</v>
      </c>
      <c r="C36" s="98"/>
      <c r="D36" s="99" t="s">
        <v>19</v>
      </c>
      <c r="E36" s="102"/>
      <c r="F36" s="20"/>
    </row>
    <row r="37" spans="1:6" ht="26.25" customHeight="1" x14ac:dyDescent="0.25">
      <c r="A37" s="98"/>
      <c r="B37" s="106" t="s">
        <v>52</v>
      </c>
      <c r="C37" s="103" t="s">
        <v>50</v>
      </c>
      <c r="D37" s="99" t="s">
        <v>20</v>
      </c>
      <c r="E37" s="102"/>
      <c r="F37" s="20"/>
    </row>
  </sheetData>
  <sheetProtection algorithmName="SHA-512" hashValue="az7zTCNhGjDLCYm23hjTsI4wkQlH6ne1OqOnD2TbJBZNyoGF+15swXfWh4ZZpF8BbqeG8Z/wlz07O6EYpdBwuA==" saltValue="9C5gVNzM3NKkg/6cLbXHIA==" spinCount="100000" sheet="1" objects="1" scenarios="1"/>
  <protectedRanges>
    <protectedRange sqref="C37" name="Obseg6_3_2_3"/>
    <protectedRange sqref="B37" name="Obseg5_3_2_2_3"/>
  </protectedRanges>
  <mergeCells count="13">
    <mergeCell ref="A33:D33"/>
    <mergeCell ref="A14:F14"/>
    <mergeCell ref="A15:F15"/>
    <mergeCell ref="C23:E23"/>
    <mergeCell ref="A26:E26"/>
    <mergeCell ref="C24:E24"/>
    <mergeCell ref="A27:E27"/>
    <mergeCell ref="A30:F30"/>
    <mergeCell ref="A4:B4"/>
    <mergeCell ref="A5:B5"/>
    <mergeCell ref="A9:C9"/>
    <mergeCell ref="A31:F31"/>
    <mergeCell ref="A32:F32"/>
  </mergeCells>
  <pageMargins left="0.7" right="0.7" top="0.75" bottom="0.75" header="0.3" footer="0.3"/>
  <pageSetup paperSize="9" scale="75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7</vt:i4>
      </vt:variant>
    </vt:vector>
  </HeadingPairs>
  <TitlesOfParts>
    <vt:vector size="15" baseType="lpstr">
      <vt:lpstr>Sklop 1</vt:lpstr>
      <vt:lpstr>Sklop 2</vt:lpstr>
      <vt:lpstr>Sklop 3</vt:lpstr>
      <vt:lpstr>Sklop 4</vt:lpstr>
      <vt:lpstr>Sklop 5</vt:lpstr>
      <vt:lpstr>Sklop 6</vt:lpstr>
      <vt:lpstr>Sklop 7 </vt:lpstr>
      <vt:lpstr>Sklop 8</vt:lpstr>
      <vt:lpstr>'Sklop 1'!Področje_tiskanja</vt:lpstr>
      <vt:lpstr>'Sklop 2'!Področje_tiskanja</vt:lpstr>
      <vt:lpstr>'Sklop 3'!Področje_tiskanja</vt:lpstr>
      <vt:lpstr>'Sklop 4'!Področje_tiskanja</vt:lpstr>
      <vt:lpstr>'Sklop 5'!Področje_tiskanja</vt:lpstr>
      <vt:lpstr>'Sklop 6'!Področje_tiskanja</vt:lpstr>
      <vt:lpstr>'Sklop 7 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Matjaž Zalokar</dc:creator>
  <cp:lastModifiedBy>Blanka Mrak</cp:lastModifiedBy>
  <cp:lastPrinted>2023-04-12T12:51:00Z</cp:lastPrinted>
  <dcterms:created xsi:type="dcterms:W3CDTF">2016-01-19T08:57:26Z</dcterms:created>
  <dcterms:modified xsi:type="dcterms:W3CDTF">2023-05-11T12:12:33Z</dcterms:modified>
</cp:coreProperties>
</file>